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4AFFE8C0-B7AF-4088-945D-BFA6E7DB3D31}" xr6:coauthVersionLast="36" xr6:coauthVersionMax="36" xr10:uidLastSave="{00000000-0000-0000-0000-000000000000}"/>
  <bookViews>
    <workbookView xWindow="32760" yWindow="32760" windowWidth="10500" windowHeight="8265" tabRatio="597" firstSheet="9" activeTab="15" xr2:uid="{00000000-000D-0000-FFFF-FFFF00000000}"/>
  </bookViews>
  <sheets>
    <sheet name="10" sheetId="92" r:id="rId1"/>
    <sheet name="10.1-2025" sheetId="91" r:id="rId2"/>
    <sheet name="10.2-2025" sheetId="90" r:id="rId3"/>
    <sheet name="10.3-2025" sheetId="39436" r:id="rId4"/>
    <sheet name="10.4-2025" sheetId="75" r:id="rId5"/>
    <sheet name="10.5-2025" sheetId="88" r:id="rId6"/>
    <sheet name="10.6-2025" sheetId="84" r:id="rId7"/>
    <sheet name="10.7-2025" sheetId="39430" r:id="rId8"/>
    <sheet name="10.8-2025" sheetId="76" r:id="rId9"/>
    <sheet name="10.9-2025" sheetId="3" r:id="rId10"/>
    <sheet name="10.10-2025" sheetId="69" r:id="rId11"/>
    <sheet name="10.11_10.12_2025" sheetId="4" r:id="rId12"/>
    <sheet name="10.13-2025" sheetId="5" r:id="rId13"/>
    <sheet name="10.14-2025" sheetId="39431" r:id="rId14"/>
    <sheet name="10.15-2025" sheetId="6" r:id="rId15"/>
    <sheet name="10.16-2025" sheetId="79" r:id="rId16"/>
    <sheet name="10.17_10.18-2025" sheetId="9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tab1">[1]IN_Budget!$A$1:$G$70</definedName>
    <definedName name="_tab2">[1]IN_Budget!$A$72:$G$83</definedName>
    <definedName name="foods">[1]ControlPanel!$C$22</definedName>
    <definedName name="govsubsidy">[1]ControlPanel!$C$16</definedName>
    <definedName name="ik">[2]IN_Budget!$A$1:$G$70</definedName>
    <definedName name="j">[2]IN_Budget!$A$72:$G$83</definedName>
    <definedName name="jjj">[2]ControlPanel!$B$51</definedName>
    <definedName name="l.">[2]ControlPanel!$C$25</definedName>
    <definedName name="lastyear">[1]ControlPanel!$C$13</definedName>
    <definedName name="lll">[2]IN_Budget!$A$72:$G$83</definedName>
    <definedName name="ol">[3]!ReturnToControlPanel</definedName>
    <definedName name="paper_selection">[1]ControlPanel!$A$30</definedName>
    <definedName name="popgrow">[1]ControlPanel!$C$19</definedName>
    <definedName name="_xlnm.Print_Area" localSheetId="10">'10.10-2025'!$A$3:$J$26</definedName>
    <definedName name="_xlnm.Print_Area" localSheetId="11">'10.11_10.12_2025'!$A$3:$D$51</definedName>
    <definedName name="_xlnm.Print_Area" localSheetId="1">'10.1-2025'!$A$3:$D$21</definedName>
    <definedName name="_xlnm.Print_Area" localSheetId="13">'10.14-2025'!$A$3:$D$36</definedName>
    <definedName name="_xlnm.Print_Area" localSheetId="14">'10.15-2025'!$A$3:$F$37</definedName>
    <definedName name="_xlnm.Print_Area" localSheetId="16">'10.17_10.18-2025'!$A$3:$C$47</definedName>
    <definedName name="_xlnm.Print_Area" localSheetId="2">'10.2-2025'!$A$3:$D$37</definedName>
    <definedName name="_xlnm.Print_Area" localSheetId="6">'10.6-2025'!$A$3:$D$54</definedName>
    <definedName name="_xlnm.Print_Area" localSheetId="7">'10.7-2025'!$A$3:$D$54</definedName>
    <definedName name="_xlnm.Print_Area" localSheetId="8">'10.8-2025'!$A$3:$F$54</definedName>
    <definedName name="_xlnm.Print_Area" localSheetId="9">'10.9-2025'!$A$3:$L$38</definedName>
    <definedName name="q">[2]ControlPanel!$B$51</definedName>
    <definedName name="ReturnToControlPanel" localSheetId="5">[4]!ReturnToControlPanel</definedName>
    <definedName name="ReturnToControlPanel" localSheetId="6">[4]!ReturnToControlPanel</definedName>
    <definedName name="ReturnToControlPanel" localSheetId="7">[4]!ReturnToControlPanel</definedName>
    <definedName name="ReturnToControlPanel" localSheetId="8">[4]!ReturnToControlPanel</definedName>
    <definedName name="ReturnToControlPanel" localSheetId="9">[4]!ReturnToControlPanel</definedName>
    <definedName name="ReturnToControlPanel">[5]!ReturnToControlPanel</definedName>
    <definedName name="s">[2]ControlPanel!$C$25</definedName>
    <definedName name="selection">[1]ControlPanel!$B$51</definedName>
    <definedName name="spas">[1]ControlPanel!$C$25</definedName>
  </definedNames>
  <calcPr calcId="179021"/>
</workbook>
</file>

<file path=xl/calcChain.xml><?xml version="1.0" encoding="utf-8"?>
<calcChain xmlns="http://schemas.openxmlformats.org/spreadsheetml/2006/main">
  <c r="D32" i="4" l="1"/>
  <c r="D7" i="4"/>
  <c r="D22" i="4"/>
  <c r="D47" i="4" l="1"/>
  <c r="I18" i="3"/>
  <c r="C17" i="3"/>
  <c r="C18" i="3" s="1"/>
  <c r="J17" i="3"/>
  <c r="C18" i="90"/>
  <c r="D17" i="3" l="1"/>
  <c r="B12" i="69" l="1"/>
  <c r="B12" i="76"/>
  <c r="B12" i="39430"/>
  <c r="B12" i="84"/>
  <c r="B12" i="75"/>
  <c r="B12" i="39436"/>
  <c r="A51" i="76" l="1"/>
  <c r="A47" i="76"/>
  <c r="A43" i="76"/>
  <c r="A39" i="76"/>
  <c r="A35" i="76"/>
  <c r="A31" i="76"/>
  <c r="A27" i="76"/>
  <c r="A23" i="76"/>
  <c r="A19" i="76"/>
  <c r="A15" i="76"/>
  <c r="A11" i="76"/>
  <c r="A7" i="76"/>
  <c r="A51" i="39430"/>
  <c r="A47" i="39430"/>
  <c r="A43" i="39430"/>
  <c r="A39" i="39430"/>
  <c r="A35" i="39430"/>
  <c r="A31" i="39430"/>
  <c r="A27" i="39430"/>
  <c r="A23" i="39430"/>
  <c r="A19" i="39430"/>
  <c r="A15" i="39430"/>
  <c r="A11" i="39430"/>
  <c r="A7" i="39430"/>
  <c r="J16" i="3"/>
  <c r="B7" i="6"/>
  <c r="C7" i="79"/>
  <c r="D7" i="79"/>
  <c r="B7" i="79"/>
  <c r="C16" i="3"/>
  <c r="F18" i="3"/>
  <c r="C22" i="90"/>
  <c r="C21" i="90"/>
  <c r="C20" i="90"/>
  <c r="C19" i="90"/>
  <c r="C7" i="91"/>
  <c r="D7" i="91"/>
  <c r="B18" i="91"/>
  <c r="B14" i="91"/>
  <c r="B11" i="91"/>
  <c r="B8" i="91"/>
  <c r="C7" i="90"/>
  <c r="D7" i="90"/>
  <c r="B7" i="90"/>
  <c r="B27" i="39436"/>
  <c r="B17" i="39436"/>
  <c r="B13" i="39436"/>
  <c r="B7" i="39436" s="1"/>
  <c r="B11" i="39436"/>
  <c r="B27" i="75"/>
  <c r="B17" i="75"/>
  <c r="B13" i="75"/>
  <c r="B7" i="75" s="1"/>
  <c r="B11" i="75"/>
  <c r="B7" i="88"/>
  <c r="B52" i="84"/>
  <c r="B48" i="84"/>
  <c r="B44" i="84"/>
  <c r="B40" i="84"/>
  <c r="B36" i="84"/>
  <c r="B32" i="84"/>
  <c r="B28" i="84"/>
  <c r="B24" i="84"/>
  <c r="B20" i="84"/>
  <c r="B16" i="84"/>
  <c r="B8" i="84"/>
  <c r="B52" i="39430"/>
  <c r="B48" i="39430"/>
  <c r="B44" i="39430"/>
  <c r="B40" i="39430"/>
  <c r="B36" i="39430"/>
  <c r="B32" i="39430"/>
  <c r="B28" i="39430"/>
  <c r="B24" i="39430"/>
  <c r="B20" i="39430"/>
  <c r="B16" i="39430"/>
  <c r="B8" i="39430"/>
  <c r="B52" i="76"/>
  <c r="B48" i="76"/>
  <c r="B44" i="76"/>
  <c r="B40" i="76"/>
  <c r="B36" i="76"/>
  <c r="B32" i="76"/>
  <c r="B28" i="76"/>
  <c r="B24" i="76"/>
  <c r="B20" i="76"/>
  <c r="B16" i="76"/>
  <c r="B8" i="76"/>
  <c r="J12" i="3"/>
  <c r="C9" i="3"/>
  <c r="C10" i="3"/>
  <c r="C11" i="3"/>
  <c r="C12" i="3"/>
  <c r="C13" i="3"/>
  <c r="C14" i="3"/>
  <c r="C15" i="3"/>
  <c r="C8" i="3"/>
  <c r="B14" i="69"/>
  <c r="B13" i="69"/>
  <c r="B21" i="69" s="1"/>
  <c r="H21" i="69"/>
  <c r="E21" i="69"/>
  <c r="C7" i="4"/>
  <c r="D21" i="4" s="1"/>
  <c r="D13" i="4"/>
  <c r="C25" i="4"/>
  <c r="C32" i="4"/>
  <c r="D46" i="4" s="1"/>
  <c r="C50" i="4"/>
  <c r="B7" i="5"/>
  <c r="B7" i="39431"/>
  <c r="B7" i="9"/>
  <c r="B17" i="9"/>
  <c r="D37" i="4"/>
  <c r="D45" i="4"/>
  <c r="D15" i="4"/>
  <c r="D18" i="4"/>
  <c r="D36" i="4"/>
  <c r="D38" i="4"/>
  <c r="D16" i="4"/>
  <c r="D44" i="4"/>
  <c r="D50" i="4"/>
  <c r="D41" i="4"/>
  <c r="J15" i="3"/>
  <c r="J8" i="3"/>
  <c r="J14" i="3"/>
  <c r="J9" i="3"/>
  <c r="D40" i="4"/>
  <c r="D20" i="4"/>
  <c r="J13" i="3"/>
  <c r="J10" i="3"/>
  <c r="J11" i="3"/>
  <c r="D25" i="4"/>
  <c r="D42" i="4"/>
  <c r="D11" i="4"/>
  <c r="D17" i="4"/>
  <c r="D43" i="4"/>
  <c r="G10" i="3"/>
  <c r="D39" i="4" l="1"/>
  <c r="D14" i="4"/>
  <c r="D12" i="4"/>
  <c r="D19" i="4"/>
  <c r="J18" i="3"/>
  <c r="G15" i="3"/>
  <c r="G13" i="3"/>
  <c r="G14" i="3"/>
  <c r="G12" i="3"/>
  <c r="G11" i="3"/>
  <c r="G8" i="3"/>
  <c r="B7" i="91"/>
  <c r="D15" i="3" l="1"/>
  <c r="D13" i="3"/>
  <c r="D14" i="3"/>
  <c r="D12" i="3"/>
  <c r="D11" i="3"/>
  <c r="D16" i="3"/>
  <c r="D9" i="3"/>
  <c r="D10" i="3"/>
  <c r="G18" i="3"/>
  <c r="D8" i="3"/>
  <c r="D18" i="3" l="1"/>
</calcChain>
</file>

<file path=xl/sharedStrings.xml><?xml version="1.0" encoding="utf-8"?>
<sst xmlns="http://schemas.openxmlformats.org/spreadsheetml/2006/main" count="599" uniqueCount="234">
  <si>
    <t>40-44 г.</t>
  </si>
  <si>
    <t>45-49 г.</t>
  </si>
  <si>
    <t>50-54 г.</t>
  </si>
  <si>
    <t>55-59 г.</t>
  </si>
  <si>
    <t>60-64 г.</t>
  </si>
  <si>
    <t>65-69 г.</t>
  </si>
  <si>
    <t>70-74 г.</t>
  </si>
  <si>
    <t>75-79 г.</t>
  </si>
  <si>
    <t>80-84 г.</t>
  </si>
  <si>
    <t>85-89 г.</t>
  </si>
  <si>
    <t>90-94 г.</t>
  </si>
  <si>
    <t>%</t>
  </si>
  <si>
    <t>О Б Щ О</t>
  </si>
  <si>
    <t>от 45 г. до 49 г.</t>
  </si>
  <si>
    <t>от 50 г. до 54 г.</t>
  </si>
  <si>
    <t>от 55 г. до 59 г.</t>
  </si>
  <si>
    <t>от 60 г. до 64 г.</t>
  </si>
  <si>
    <t>от 65 г. до 69 г.</t>
  </si>
  <si>
    <t>от 70 г. до 74 г.</t>
  </si>
  <si>
    <t>от 75 г. до 79 г.</t>
  </si>
  <si>
    <t>над 80 г. и повече</t>
  </si>
  <si>
    <t>21.София-град</t>
  </si>
  <si>
    <t>среден осигурителен стаж</t>
  </si>
  <si>
    <t>Без индивидуален коеф. (отпуснати на минимален размер)</t>
  </si>
  <si>
    <t>от 0,501  до 1,000</t>
  </si>
  <si>
    <t>от 1,001  до 1,200</t>
  </si>
  <si>
    <t>от 1,201  до 1,400</t>
  </si>
  <si>
    <t>от 1,401  до 1,600</t>
  </si>
  <si>
    <t>от 1,601  до 1,800</t>
  </si>
  <si>
    <t>от 1,801  до 2,000</t>
  </si>
  <si>
    <t>от 2,001  до 2,500</t>
  </si>
  <si>
    <t xml:space="preserve">2.2. среден основен  месечен размер </t>
  </si>
  <si>
    <t>4.1. Добавка за чужда помощ</t>
  </si>
  <si>
    <t>4.2. Месечни добавки по чл.9, ал.1 ЗПГРРЛ</t>
  </si>
  <si>
    <t>4.3. Добавка по чл.84 от КСО</t>
  </si>
  <si>
    <t>1.1. среден брой месеци,  недостигащ до необходимата възраст за III кат.труд</t>
  </si>
  <si>
    <t>1.2. среден основен месечен размер на намалената пенсия</t>
  </si>
  <si>
    <t xml:space="preserve"> Среден индивидуален коефициент</t>
  </si>
  <si>
    <t xml:space="preserve"> Среден месечен размер</t>
  </si>
  <si>
    <t xml:space="preserve">№ </t>
  </si>
  <si>
    <t>Пореден  №</t>
  </si>
  <si>
    <t>ТП на НОИ</t>
  </si>
  <si>
    <t>10. ПЕНСИИ, ИЗПЛАЩАНИ  ОТ  УЧИТЕЛСКИЯ  ПЕНСИОНЕН  ФОНД</t>
  </si>
  <si>
    <t>*Забележка: Не се отчитат пенсиите, преминали от едно ТП на НОИ в друго, а също така и  променилите вида на пенсията си.</t>
  </si>
  <si>
    <t>31.ЕРМД</t>
  </si>
  <si>
    <t>31. ЕРМД</t>
  </si>
  <si>
    <t>* Общият брой не включва пенсионерите с пенсии отпуснати на минимален размер.</t>
  </si>
  <si>
    <t xml:space="preserve"> 1.Благоевград</t>
  </si>
  <si>
    <t xml:space="preserve"> 2.Бургас</t>
  </si>
  <si>
    <t xml:space="preserve"> 3.Варна</t>
  </si>
  <si>
    <t xml:space="preserve"> 4.В. Търново</t>
  </si>
  <si>
    <t xml:space="preserve"> 5.Видин</t>
  </si>
  <si>
    <t xml:space="preserve"> 6.Враца</t>
  </si>
  <si>
    <t xml:space="preserve"> 7.Габрово</t>
  </si>
  <si>
    <t xml:space="preserve"> 8.Кърджали</t>
  </si>
  <si>
    <t xml:space="preserve"> 9.Кюстендил</t>
  </si>
  <si>
    <t>10.Ловеч</t>
  </si>
  <si>
    <t>11.Монтана</t>
  </si>
  <si>
    <t>12.Пазарджик</t>
  </si>
  <si>
    <t>13.Перник</t>
  </si>
  <si>
    <t>14.Плевен</t>
  </si>
  <si>
    <t>15.Пловдив</t>
  </si>
  <si>
    <t>16.Разград</t>
  </si>
  <si>
    <t>17.Русе</t>
  </si>
  <si>
    <t>18.Силистра</t>
  </si>
  <si>
    <t>19.Сливен</t>
  </si>
  <si>
    <t>20.Смолян</t>
  </si>
  <si>
    <t>22.София</t>
  </si>
  <si>
    <t>23.Стара Загора</t>
  </si>
  <si>
    <t>24.Добрич</t>
  </si>
  <si>
    <t>25.Търговище</t>
  </si>
  <si>
    <t>26.Хасково</t>
  </si>
  <si>
    <t>27.Шумен</t>
  </si>
  <si>
    <t>28.Ямбол</t>
  </si>
  <si>
    <t>30.Турция</t>
  </si>
  <si>
    <t>3.2. среден основен месечен размер на пенсията (лв.)</t>
  </si>
  <si>
    <t>3.3. среден месечен размер на добавката (лв.)</t>
  </si>
  <si>
    <t>29.ЦУ на НОИ</t>
  </si>
  <si>
    <t>мъже</t>
  </si>
  <si>
    <t>жени</t>
  </si>
  <si>
    <t xml:space="preserve">4.  Брой и вид  на добавките към пенсиите на учителите, пенсионирани по чл.69в, ал. 2 от  КСО </t>
  </si>
  <si>
    <t>1. Пенсии от УПФ по чл.69 в, ал.2 и ал.4 от КСО</t>
  </si>
  <si>
    <t>2. Добавка по чл.69 в, ал.3 от КСО</t>
  </si>
  <si>
    <t>3. Добавка за чужда помощ</t>
  </si>
  <si>
    <t>2.  Брой пенсионери с учителски осигурителен стаж,  пенсионирали се след навършване на възрастта по чл. 68, ал.1 , до изпълнение на условията за придобиване  право на пенсия по чл.68, ал.1 и 3 (по чл.69в, ал. 4 от  КСО)</t>
  </si>
  <si>
    <t>3.  Брой пенсионери с учителски осигурителен стаж,  положен след 1.01.1997 г., с права на добавка от УПФ (по чл.69в, ал. 3 от КСО)</t>
  </si>
  <si>
    <t>Показатели</t>
  </si>
  <si>
    <t>Новоотпуснати</t>
  </si>
  <si>
    <t>Изменени</t>
  </si>
  <si>
    <t>Прекратени</t>
  </si>
  <si>
    <t>Първо тримесечие</t>
  </si>
  <si>
    <t>Второ тримесечие</t>
  </si>
  <si>
    <t>Трето тримесечие</t>
  </si>
  <si>
    <t>Четвърто тримесечие</t>
  </si>
  <si>
    <t>Новоотпуснати пенсии</t>
  </si>
  <si>
    <t>1.Смърт</t>
  </si>
  <si>
    <t>2.Рехабилитиране на инвалиди</t>
  </si>
  <si>
    <t>8.По предложение на директора на пенсионно осигуряване при НОИ</t>
  </si>
  <si>
    <t>9.Преминаване в друго ТП на НОИ</t>
  </si>
  <si>
    <t>10.Други</t>
  </si>
  <si>
    <t>2.1. среден брой месеци, недостигащи до навършване на възрастта по чл.68, ал.3 от КСО</t>
  </si>
  <si>
    <t>3.1. среден осигурит. стаж в месеци, за които има осигурителна вноска в УчПФ, след придобиване право на пенсия по чл. 69в, ал.1</t>
  </si>
  <si>
    <t>Ср.брой месеци, недостигащи до навършване на възрастта по чл.68, ал.3 от КСО</t>
  </si>
  <si>
    <t>Ср.брой месеци, недостигащи до необх. възраст по чл.68 , ал.1</t>
  </si>
  <si>
    <t>Среден размер на намалената пенсия            лева</t>
  </si>
  <si>
    <t>Среден осигурит. стаж, за който има осигурителна вноска в УчПФ, след придобиване право на пенсия по чл. 69в, ал.1 -       в мес.</t>
  </si>
  <si>
    <t>Среден  основен месечен размер на пенсията  лева</t>
  </si>
  <si>
    <t xml:space="preserve">       до  40 г.</t>
  </si>
  <si>
    <t xml:space="preserve">      над 95 г.</t>
  </si>
  <si>
    <t>Среден размер на основната пенсия            лева</t>
  </si>
  <si>
    <t>3.Навършване на 18/26 - годишна възраст</t>
  </si>
  <si>
    <t>4.Неуточнен статут на учащ</t>
  </si>
  <si>
    <t>5.Заявление на пенсионера</t>
  </si>
  <si>
    <t>6.Встъпване в брак на вдовица / вдовец</t>
  </si>
  <si>
    <t>7.Постановено разпореждане по чл. 95, ал. 1, т. 6 от КСО</t>
  </si>
  <si>
    <t>10.1.</t>
  </si>
  <si>
    <t>10.2.</t>
  </si>
  <si>
    <t>10.3.</t>
  </si>
  <si>
    <t>10.4.</t>
  </si>
  <si>
    <t>10.5.</t>
  </si>
  <si>
    <t>10.6.</t>
  </si>
  <si>
    <t xml:space="preserve">   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</si>
  <si>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</si>
  <si>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</si>
  <si>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</si>
  <si>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</si>
  <si>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</si>
  <si>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</si>
  <si>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</si>
  <si>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</si>
  <si>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</si>
  <si>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</si>
  <si>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</si>
  <si>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 xml:space="preserve">            до 44 г.</t>
  </si>
  <si>
    <t>Таблица №</t>
  </si>
  <si>
    <t>Наименование на таблица</t>
  </si>
  <si>
    <t>общо</t>
  </si>
  <si>
    <t>1.  Брой пенсионери с учителски осигурителен стаж,  пенсионирали се по-рано от необх. възраст за пенсиониране (по чл.69в, ал.2 от  КСО)</t>
  </si>
  <si>
    <r>
      <rPr>
        <i/>
        <sz val="10"/>
        <rFont val="Arial"/>
        <family val="2"/>
        <charset val="204"/>
      </rPr>
      <t>Забележка</t>
    </r>
    <r>
      <rPr>
        <sz val="10"/>
        <rFont val="Arial"/>
        <family val="2"/>
        <charset val="204"/>
      </rPr>
      <t>: 
Като новоотпуснати и прекратени не се отчитат пенсиите, преминали от едно ТП на НОИ в друго, а също така и променилите вида на пенсията си.</t>
    </r>
  </si>
  <si>
    <t>Ср.брой месеци, недостигащи до необх. възраст по чл.68, ал.1 от КСО</t>
  </si>
  <si>
    <t>Среден размер на намалената пенсия
лева</t>
  </si>
  <si>
    <t>Среден размер на пенсията
лева</t>
  </si>
  <si>
    <t>Среден  основен месечен размер на пенсията
лева</t>
  </si>
  <si>
    <t>Среден размер на добавката за един месец 
лева</t>
  </si>
  <si>
    <t>Среден размер на добавката 
лева</t>
  </si>
  <si>
    <t>Среден осигурителен стаж в месеци, за които има осиг. вноска в УчПФ, след придобиване право на пенсия по чл.69в, ал.1 от КСО</t>
  </si>
  <si>
    <r>
      <rPr>
        <i/>
        <sz val="10"/>
        <color indexed="8"/>
        <rFont val="Arial"/>
        <family val="2"/>
        <charset val="204"/>
      </rPr>
      <t>Забележка</t>
    </r>
    <r>
      <rPr>
        <sz val="10"/>
        <color indexed="8"/>
        <rFont val="Arial"/>
        <family val="2"/>
        <charset val="204"/>
      </rPr>
      <t>:  
Разходите за пенсии, изплатени от Централно управление на НОИ (29 ЦУ на НОИ) включват пенсиите изплащани по международен договор, по който Р. България е страна или по европейските регламенти за координация на системите за социална сигурност, както и разходите за пенсии по банков път в цялата страна. Разходите за пенсии, изплатени от ТП на НОИ са разходите, изплатени чрез пощенските станции.</t>
    </r>
  </si>
  <si>
    <t>Общо</t>
  </si>
  <si>
    <t>Мъже</t>
  </si>
  <si>
    <t>Жени</t>
  </si>
  <si>
    <t>Брой пенсионери от УПФ - Общо</t>
  </si>
  <si>
    <t>Възрастови групи</t>
  </si>
  <si>
    <t>Брой</t>
  </si>
  <si>
    <t>Причини за прекратяване</t>
  </si>
  <si>
    <t>Групи на индивидуален коефициент</t>
  </si>
  <si>
    <t>от 2,501  до 3,500</t>
  </si>
  <si>
    <t xml:space="preserve">Общо </t>
  </si>
  <si>
    <t>Възраст</t>
  </si>
  <si>
    <t>Групи основни месечни размери на пенсиите</t>
  </si>
  <si>
    <t>Брой пенсионери</t>
  </si>
  <si>
    <t>Групи месечни размери на пенсиите</t>
  </si>
  <si>
    <t>от 700.01 до 800.00 лв.</t>
  </si>
  <si>
    <t>от 800.01 до 900.00 лв.</t>
  </si>
  <si>
    <t>от 900.01 до 1000.00 лв.</t>
  </si>
  <si>
    <t>от 1000.01 до 1200.00 лв.</t>
  </si>
  <si>
    <t xml:space="preserve">   от 2000.01 до 2500.00 лв.</t>
  </si>
  <si>
    <t xml:space="preserve">   от 2500.01 до 3000.00 лв.</t>
  </si>
  <si>
    <t xml:space="preserve">   от 3000.01 до 3400.00 лв.</t>
  </si>
  <si>
    <t xml:space="preserve">                  над 3400.00 лв.</t>
  </si>
  <si>
    <t xml:space="preserve"> Разходи 
лева</t>
  </si>
  <si>
    <t>Разходи                     лева</t>
  </si>
  <si>
    <r>
      <t xml:space="preserve">Среден размер на добавката към </t>
    </r>
    <r>
      <rPr>
        <i/>
        <u/>
        <sz val="10"/>
        <rFont val="Arial"/>
        <family val="2"/>
        <charset val="204"/>
      </rPr>
      <t>една</t>
    </r>
    <r>
      <rPr>
        <sz val="10"/>
        <rFont val="Arial"/>
        <family val="2"/>
        <charset val="204"/>
      </rPr>
      <t xml:space="preserve"> пенсия   
лева</t>
    </r>
  </si>
  <si>
    <t>Среден размер на добавката за един месец
лева</t>
  </si>
  <si>
    <t>от 1200.01 до 1400.00 лв.</t>
  </si>
  <si>
    <t xml:space="preserve"> от 1400.01 до 1600.00 лв.</t>
  </si>
  <si>
    <t xml:space="preserve">   от 1600.01 до 1800.00 лв.</t>
  </si>
  <si>
    <t xml:space="preserve">   от 1800.01 до 2000.00 лв.</t>
  </si>
  <si>
    <t xml:space="preserve">Брой пенсионери от УПФ към 31.12.2025 г.  </t>
  </si>
  <si>
    <t xml:space="preserve">Брой на новоотпуснатите, изменени и прекратени пенсии от УПФ  (чл.69в, ал.2 и ал.4 от КСО)  за периода 1.01.2025 г. - 31.12.2025 г.  </t>
  </si>
  <si>
    <t xml:space="preserve">Брой на пенсионерите от УПФ (чл.69в, ал.2 и ал.4 от КСО) по възрастови групи към 31.12.2025 г.  </t>
  </si>
  <si>
    <t xml:space="preserve">Брой на пенсионерите от УПФ (чл.69в, ал.2 и ал.4 от КСО), по възрастови групи  за периода 1.01.2025 -31.12.2025 г.  (новоотпуснати) </t>
  </si>
  <si>
    <t xml:space="preserve">Брой на прекратените и спрени пенсии по причини на прекратяване от УПФ за периода 1.01.2025 -31.12.2025г.  </t>
  </si>
  <si>
    <t xml:space="preserve">Брой  пенсионери с учителски осигурителен стаж, пенсионирали се по чл..69в, ал.2 от КСО  по месеци на 2025г.  </t>
  </si>
  <si>
    <t xml:space="preserve">Брой  пенсионери с учителски осигурителен стаж, пенсионирали се по чл.69в, ал.4 от КСО по месеци на 2025г.  </t>
  </si>
  <si>
    <t xml:space="preserve">Брой  пенсионери с учителски осигурителен стаж. с  право на добавка от УПФ по месеци на 2025 г. </t>
  </si>
  <si>
    <t xml:space="preserve">Брой на пенсионерите от УПФ (чл.69в, ал.2 и ал.4 от КСО) и средния им осигурителен стаж, разпределени по размер на индивидуалния коефициент и пол пенсионерите към 31.12.2025 г.  </t>
  </si>
  <si>
    <t xml:space="preserve">Брой на пенсионерите от УПФ (чл.69в, ал.2 и ал.4 от КСО), среден размер на индивидуалния им коефициент и среден месечен размер на пенсията им, разпределени по групи възраст и пол 31.12.2025 г.  </t>
  </si>
  <si>
    <t xml:space="preserve">Брой на пенсионерите от УПФ, пенсионирани по чл.69в, ал.2 и ал.4 от КСО, разпределени по групи основни месечни размери на пенсиите им  към 31.12.2025 г.  </t>
  </si>
  <si>
    <t xml:space="preserve">Брой на пенсионерите от УПФ, пенсионирани по чл.69в, ал.2 и ал.4 от КСО, разпределени по групи  месечни размери на пенсиите им към 31.12.2025 г. </t>
  </si>
  <si>
    <t xml:space="preserve">Брой  пенсионери с учителски осигурителен стаж, пенсионирани по чл.69в, ал.2 от КСО по ТП на НОИ към  31.12.2025 г. </t>
  </si>
  <si>
    <t xml:space="preserve">Брой  пенсионери с учителски осигурителен стаж, пенсионирали се по чл.69в, ал.4 от КСО по ТП на НОИ, към 31.12.2025 г.  </t>
  </si>
  <si>
    <t xml:space="preserve">Брой  пенсионери с учителски осигурителен стаж, пенсионирали се по чл.69в, ал.3 от КСО по ТП на НОИ към 31.12.2025 г.  </t>
  </si>
  <si>
    <t>Брой на новоотпуснатите, изменени и прекратени пенсии от УПФ  (чл.69в, ал.2 и ал.4 от КСО) през 2025 г., разпределени по  ТП на НОИ</t>
  </si>
  <si>
    <t xml:space="preserve">Разходи за пенсии от УПФ към 31.12.2025 г.  </t>
  </si>
  <si>
    <t xml:space="preserve">Разходи за пенсии от УПФ по ТП на НОИ  към 31.12.2025 г.  </t>
  </si>
  <si>
    <t>10.1. Брой пенсионери от Учителския пенсионен фонд
към 31.12.2025 г.</t>
  </si>
  <si>
    <t>10.2. Брой на новоотпуснатите, изменените и прекратените 
пенсии от УПФ (чл.69в, ал.2 и ал.4 от  КСО)
за периода 1.01.2025 г. - 31.12.2025 г.</t>
  </si>
  <si>
    <t>10.3. Брой на пенсионерите от УПФ 
(чл.69в, ал.2 и ал.4  от  КСО)
по възрастови групи
към 31.12.2025 г.</t>
  </si>
  <si>
    <t>10.4. Брой на пенсионерите от УПФ (чл.69в, ал.2 и ал.4 от  КСО)
по възрастови групи
за периода 1.01.2025 г. - 31.12.2025 г.
(новоотпуснати)</t>
  </si>
  <si>
    <t>10.5. Брой на прекратените и спрени пенсии по причини 
на прекратяване от УПФ  за периода 1.01.2025 г. - 31.12.2025 г.</t>
  </si>
  <si>
    <t>към 31 януари 2025 г.</t>
  </si>
  <si>
    <t>към 28 февруари 2025 г.</t>
  </si>
  <si>
    <t>към 31 март 2025 г.</t>
  </si>
  <si>
    <t>към 30 април 2025 г.</t>
  </si>
  <si>
    <t>към 31 май 2025 г.</t>
  </si>
  <si>
    <t>към 30 юни 2025 г.</t>
  </si>
  <si>
    <t>към 31 юли 2025 г.</t>
  </si>
  <si>
    <t>към 31 август 2025 г.</t>
  </si>
  <si>
    <t>към 30 септември 2025 г.</t>
  </si>
  <si>
    <t>към 31 октомври 2025 г.</t>
  </si>
  <si>
    <t>към 30 ноември 2025 г.</t>
  </si>
  <si>
    <t>към 31 декември 2025 г.</t>
  </si>
  <si>
    <t>10.8. Брой пенсионери с учителски осигурителен стаж с право на добавка от УПФ по месеци на 2025 г.</t>
  </si>
  <si>
    <t>10.7. Брой пенсионери с учителски осигурителен стаж, пенсионирали се по чл. 69в, ал.4 от КСО  по месеци на 2025 г.</t>
  </si>
  <si>
    <t>10.6. Брой пенсионери с учителски осигурителен стаж, пенсионирали се 
по чл. 69в, ал.2  от  КСО по месеци на 2025 г.</t>
  </si>
  <si>
    <t>от 3,001  до 4,000</t>
  </si>
  <si>
    <t>10.9. Брой на пенсионерите от УПФ (чл.69в, ал.2  и ал.4 от  КСО) и средния им осигурителен стаж, 
разпределени по размер на индивидуалния коефициент и пол  на пенсионерите  към 31.12.2025 г.</t>
  </si>
  <si>
    <t>10.10. Брой на пенсионерите от УПФ (чл.69в, ал.2 и ал.4 от КСО), среден размер на индивидуалния им коефициент и среден месечен размер на пенсията им, разпределени по групи възраст и  пол към 31.12.2025 г.*</t>
  </si>
  <si>
    <t>от 472.89 до 535.93 лв.</t>
  </si>
  <si>
    <t>от 535.94 до 630.50 лв.</t>
  </si>
  <si>
    <t>от 530.51 до 700.00 лв.</t>
  </si>
  <si>
    <t xml:space="preserve">           до 630.50 лв. вкл.</t>
  </si>
  <si>
    <t>10.11. Брой на пенсионерите от УПФ, пенсионирани по чл.69в, ал.2 и ал.4 от  КСО, разпределени по групи основни месечни размери на пенсиите им към 31.12.2025 г.</t>
  </si>
  <si>
    <t>10.12. Брой на пенсионерите от УПФ, пенсионирани по чл.69в, ал.2 и ал.4 от  КСО, разпределени по групи месечни размери на пенсиите им, към 31.12.2025 г.</t>
  </si>
  <si>
    <t>10.13. Брой пенсионери с учителски осигурителен стаж,  пенсионирани 
по чл. 69в, ал. 2 от КСО, по ТП на НОИ към 31.12.2025 г.</t>
  </si>
  <si>
    <t>10.14. Брой пенсионери с учителски осигурителен стаж, пенсионирали се 
по чл.69в, ал.4 от КСО по ТП на НОИ, към 31.12.2025 г.</t>
  </si>
  <si>
    <t>10.15. Брой пенсионери с учителски осигурителен стаж, пенсионирали се по 69в, ал.3 от КСО  
по ТП на НОИ, към 31.12.2025 г.</t>
  </si>
  <si>
    <t>10.16. Брой на новоотпуснатите, изменените и прекратените пенсии от УПФ (чл.69в., ал.2  и ал.4 от  КСО)  за периода 1.1.2025 г. - 31.12.2025 г.,  разпределени по ТП на НОИ</t>
  </si>
  <si>
    <t xml:space="preserve">                до 300.13 лв.</t>
  </si>
  <si>
    <t>от 300.14 до 472.88 лв.</t>
  </si>
  <si>
    <t>10.17. Разходи за пенсии от УПФ към 31.12.2025 г.</t>
  </si>
  <si>
    <t>10.18. Разходи за пенсии от УПФ  по ТП на НОИ към 31.12.2025 г.</t>
  </si>
  <si>
    <t>към съдържание</t>
  </si>
  <si>
    <r>
      <rPr>
        <i/>
        <sz val="10"/>
        <rFont val="Arial"/>
        <family val="2"/>
        <charset val="204"/>
      </rPr>
      <t>Забележка</t>
    </r>
    <r>
      <rPr>
        <sz val="10"/>
        <rFont val="Arial"/>
        <family val="2"/>
        <charset val="204"/>
      </rPr>
      <t>: 
Броят на новоотпуснатите и прекратените пенсии включва преминалите от една област в друга  и както и променилите вида на пенсията си.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</si>
</sst>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0.000"/>
    <numFmt numFmtId="167" formatCode="0.0%"/>
    <numFmt numFmtId="168" formatCode="_(* #,##0_);_(* \(#,##0\);_(* &quot;-&quot;??_);_(@_)"/>
    <numFmt numFmtId="169" formatCode="#,##0.0"/>
    <numFmt numFmtId="170" formatCode="#,##0_ ;\-#,##0\ "/>
    <numFmt numFmtId="171" formatCode="[$-10409]0.00"/>
  </numFmts>
  <fonts count="19">
    <font>
      <sz val="10"/>
      <name val="Baltic"/>
      <charset val="204"/>
    </font>
    <font>
      <sz val="10"/>
      <name val="Baltic"/>
      <charset val="204"/>
    </font>
    <font>
      <sz val="10"/>
      <name val="Timok"/>
      <charset val="204"/>
    </font>
    <font>
      <sz val="10"/>
      <name val="Arial"/>
      <family val="2"/>
      <charset val="204"/>
    </font>
    <font>
      <sz val="10"/>
      <name val="Baltic"/>
    </font>
    <font>
      <b/>
      <sz val="10"/>
      <name val="Arial"/>
      <family val="2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Baltic"/>
      <charset val="204"/>
    </font>
    <font>
      <i/>
      <u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</font>
    <font>
      <i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40">
    <xf numFmtId="0" fontId="0" fillId="0" borderId="0" xfId="0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0" fontId="2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/>
    <xf numFmtId="0" fontId="8" fillId="0" borderId="0" xfId="7" applyFont="1" applyFill="1" applyBorder="1"/>
    <xf numFmtId="0" fontId="8" fillId="0" borderId="0" xfId="7" applyFont="1" applyFill="1" applyBorder="1" applyAlignment="1"/>
    <xf numFmtId="0" fontId="11" fillId="0" borderId="0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right" vertical="top" wrapText="1" readingOrder="1"/>
    </xf>
    <xf numFmtId="0" fontId="11" fillId="0" borderId="0" xfId="0" applyNumberFormat="1" applyFont="1" applyFill="1" applyBorder="1" applyAlignment="1">
      <alignment horizontal="left" vertical="top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171" fontId="12" fillId="0" borderId="0" xfId="0" applyNumberFormat="1" applyFont="1" applyFill="1" applyBorder="1" applyAlignment="1">
      <alignment horizontal="center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horizontal="right" vertical="top" wrapText="1" readingOrder="1"/>
    </xf>
    <xf numFmtId="0" fontId="8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5" xfId="0" applyNumberFormat="1" applyFont="1" applyFill="1" applyBorder="1" applyAlignment="1">
      <alignment horizontal="right"/>
    </xf>
    <xf numFmtId="3" fontId="3" fillId="0" borderId="7" xfId="1" applyNumberFormat="1" applyFont="1" applyBorder="1"/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0" fontId="3" fillId="0" borderId="7" xfId="0" applyFont="1" applyFill="1" applyBorder="1"/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0" fontId="3" fillId="0" borderId="0" xfId="4" applyFont="1" applyBorder="1" applyAlignment="1">
      <alignment horizontal="justify" vertical="center"/>
    </xf>
    <xf numFmtId="0" fontId="3" fillId="0" borderId="0" xfId="0" applyFont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Continuous"/>
    </xf>
    <xf numFmtId="3" fontId="3" fillId="0" borderId="5" xfId="5" applyNumberFormat="1" applyFont="1" applyFill="1" applyBorder="1"/>
    <xf numFmtId="3" fontId="3" fillId="0" borderId="0" xfId="0" applyNumberFormat="1" applyFont="1" applyFill="1"/>
    <xf numFmtId="3" fontId="3" fillId="0" borderId="7" xfId="5" applyNumberFormat="1" applyFont="1" applyFill="1" applyBorder="1"/>
    <xf numFmtId="3" fontId="3" fillId="0" borderId="5" xfId="0" applyNumberFormat="1" applyFont="1" applyFill="1" applyBorder="1"/>
    <xf numFmtId="165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/>
    <xf numFmtId="0" fontId="3" fillId="0" borderId="5" xfId="0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center"/>
    </xf>
    <xf numFmtId="165" fontId="3" fillId="0" borderId="0" xfId="0" applyNumberFormat="1" applyFont="1" applyFill="1"/>
    <xf numFmtId="4" fontId="3" fillId="0" borderId="0" xfId="0" applyNumberFormat="1" applyFont="1" applyFill="1"/>
    <xf numFmtId="168" fontId="3" fillId="0" borderId="8" xfId="1" applyNumberFormat="1" applyFont="1" applyFill="1" applyBorder="1" applyAlignment="1">
      <alignment horizontal="right"/>
    </xf>
    <xf numFmtId="167" fontId="3" fillId="0" borderId="9" xfId="8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167" fontId="3" fillId="0" borderId="5" xfId="8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right"/>
    </xf>
    <xf numFmtId="10" fontId="3" fillId="0" borderId="5" xfId="8" applyNumberFormat="1" applyFont="1" applyFill="1" applyBorder="1" applyAlignment="1">
      <alignment horizontal="center"/>
    </xf>
    <xf numFmtId="1" fontId="3" fillId="0" borderId="11" xfId="0" applyNumberFormat="1" applyFont="1" applyBorder="1" applyAlignment="1">
      <alignment horizontal="right"/>
    </xf>
    <xf numFmtId="1" fontId="3" fillId="0" borderId="8" xfId="0" applyNumberFormat="1" applyFont="1" applyFill="1" applyBorder="1" applyAlignment="1">
      <alignment horizontal="right"/>
    </xf>
    <xf numFmtId="0" fontId="3" fillId="0" borderId="0" xfId="6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right"/>
    </xf>
    <xf numFmtId="167" fontId="3" fillId="0" borderId="0" xfId="8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right"/>
    </xf>
    <xf numFmtId="167" fontId="3" fillId="0" borderId="11" xfId="8" applyNumberFormat="1" applyFont="1" applyFill="1" applyBorder="1" applyAlignment="1">
      <alignment horizontal="center"/>
    </xf>
    <xf numFmtId="170" fontId="3" fillId="0" borderId="5" xfId="0" applyNumberFormat="1" applyFont="1" applyBorder="1" applyAlignment="1">
      <alignment horizontal="right"/>
    </xf>
    <xf numFmtId="10" fontId="3" fillId="0" borderId="10" xfId="8" applyNumberFormat="1" applyFont="1" applyFill="1" applyBorder="1" applyAlignment="1">
      <alignment horizontal="center"/>
    </xf>
    <xf numFmtId="167" fontId="3" fillId="0" borderId="10" xfId="8" applyNumberFormat="1" applyFont="1" applyFill="1" applyBorder="1" applyAlignment="1">
      <alignment horizontal="center"/>
    </xf>
    <xf numFmtId="0" fontId="3" fillId="0" borderId="10" xfId="0" applyFont="1" applyFill="1" applyBorder="1"/>
    <xf numFmtId="170" fontId="3" fillId="0" borderId="7" xfId="0" applyNumberFormat="1" applyFont="1" applyBorder="1" applyAlignment="1">
      <alignment horizontal="right"/>
    </xf>
    <xf numFmtId="0" fontId="3" fillId="0" borderId="11" xfId="0" applyFont="1" applyFill="1" applyBorder="1"/>
    <xf numFmtId="170" fontId="3" fillId="0" borderId="9" xfId="0" applyNumberFormat="1" applyFont="1" applyBorder="1" applyAlignment="1">
      <alignment horizontal="right"/>
    </xf>
    <xf numFmtId="167" fontId="3" fillId="0" borderId="8" xfId="8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3" fontId="3" fillId="0" borderId="7" xfId="0" applyNumberFormat="1" applyFont="1" applyFill="1" applyBorder="1"/>
    <xf numFmtId="0" fontId="3" fillId="0" borderId="7" xfId="0" applyFont="1" applyFill="1" applyBorder="1" applyAlignment="1">
      <alignment horizontal="center"/>
    </xf>
    <xf numFmtId="0" fontId="13" fillId="0" borderId="0" xfId="0" applyFont="1" applyFill="1" applyBorder="1"/>
    <xf numFmtId="167" fontId="3" fillId="0" borderId="6" xfId="8" applyNumberFormat="1" applyFont="1" applyFill="1" applyBorder="1"/>
    <xf numFmtId="165" fontId="3" fillId="0" borderId="6" xfId="0" applyNumberFormat="1" applyFont="1" applyFill="1" applyBorder="1" applyAlignment="1">
      <alignment horizontal="center"/>
    </xf>
    <xf numFmtId="167" fontId="3" fillId="0" borderId="0" xfId="8" applyNumberFormat="1" applyFont="1" applyFill="1"/>
    <xf numFmtId="167" fontId="3" fillId="0" borderId="5" xfId="8" applyNumberFormat="1" applyFont="1" applyFill="1" applyBorder="1"/>
    <xf numFmtId="0" fontId="1" fillId="0" borderId="5" xfId="0" applyFont="1" applyFill="1" applyBorder="1"/>
    <xf numFmtId="167" fontId="3" fillId="0" borderId="7" xfId="8" applyNumberFormat="1" applyFont="1" applyFill="1" applyBorder="1"/>
    <xf numFmtId="4" fontId="3" fillId="0" borderId="5" xfId="0" applyNumberFormat="1" applyFont="1" applyFill="1" applyBorder="1"/>
    <xf numFmtId="1" fontId="3" fillId="0" borderId="5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right"/>
    </xf>
    <xf numFmtId="2" fontId="3" fillId="0" borderId="11" xfId="0" applyNumberFormat="1" applyFont="1" applyFill="1" applyBorder="1" applyAlignment="1">
      <alignment horizontal="center"/>
    </xf>
    <xf numFmtId="0" fontId="1" fillId="0" borderId="0" xfId="0" applyFont="1" applyFill="1"/>
    <xf numFmtId="2" fontId="3" fillId="0" borderId="6" xfId="0" applyNumberFormat="1" applyFont="1" applyFill="1" applyBorder="1"/>
    <xf numFmtId="169" fontId="3" fillId="0" borderId="6" xfId="0" applyNumberFormat="1" applyFont="1" applyFill="1" applyBorder="1"/>
    <xf numFmtId="165" fontId="3" fillId="0" borderId="5" xfId="0" applyNumberFormat="1" applyFont="1" applyFill="1" applyBorder="1"/>
    <xf numFmtId="165" fontId="3" fillId="0" borderId="7" xfId="0" applyNumberFormat="1" applyFont="1" applyFill="1" applyBorder="1"/>
    <xf numFmtId="4" fontId="3" fillId="0" borderId="7" xfId="0" applyNumberFormat="1" applyFont="1" applyFill="1" applyBorder="1"/>
    <xf numFmtId="2" fontId="3" fillId="0" borderId="5" xfId="0" applyNumberFormat="1" applyFont="1" applyFill="1" applyBorder="1"/>
    <xf numFmtId="3" fontId="1" fillId="0" borderId="0" xfId="0" applyNumberFormat="1" applyFont="1" applyFill="1"/>
    <xf numFmtId="1" fontId="1" fillId="0" borderId="0" xfId="0" applyNumberFormat="1" applyFont="1" applyFill="1"/>
    <xf numFmtId="3" fontId="3" fillId="0" borderId="8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3" fontId="3" fillId="0" borderId="9" xfId="0" applyNumberFormat="1" applyFont="1" applyFill="1" applyBorder="1"/>
    <xf numFmtId="3" fontId="3" fillId="0" borderId="4" xfId="0" applyNumberFormat="1" applyFont="1" applyFill="1" applyBorder="1"/>
    <xf numFmtId="3" fontId="3" fillId="0" borderId="9" xfId="0" applyNumberFormat="1" applyFont="1" applyFill="1" applyBorder="1" applyAlignment="1"/>
    <xf numFmtId="1" fontId="3" fillId="0" borderId="7" xfId="0" applyNumberFormat="1" applyFont="1" applyFill="1" applyBorder="1" applyAlignment="1">
      <alignment horizontal="right"/>
    </xf>
    <xf numFmtId="1" fontId="3" fillId="0" borderId="11" xfId="0" applyNumberFormat="1" applyFont="1" applyFill="1" applyBorder="1" applyAlignment="1">
      <alignment horizontal="right"/>
    </xf>
    <xf numFmtId="0" fontId="3" fillId="0" borderId="12" xfId="0" applyFont="1" applyFill="1" applyBorder="1"/>
    <xf numFmtId="0" fontId="3" fillId="0" borderId="13" xfId="0" applyFont="1" applyFill="1" applyBorder="1"/>
    <xf numFmtId="3" fontId="3" fillId="0" borderId="13" xfId="0" applyNumberFormat="1" applyFont="1" applyFill="1" applyBorder="1"/>
    <xf numFmtId="0" fontId="3" fillId="0" borderId="14" xfId="0" applyFont="1" applyFill="1" applyBorder="1"/>
    <xf numFmtId="1" fontId="3" fillId="0" borderId="15" xfId="0" applyNumberFormat="1" applyFont="1" applyFill="1" applyBorder="1"/>
    <xf numFmtId="0" fontId="3" fillId="0" borderId="0" xfId="0" applyFont="1"/>
    <xf numFmtId="0" fontId="3" fillId="0" borderId="0" xfId="0" applyFont="1" applyFill="1" applyAlignment="1"/>
    <xf numFmtId="0" fontId="3" fillId="0" borderId="0" xfId="0" applyFont="1" applyAlignment="1"/>
    <xf numFmtId="3" fontId="3" fillId="0" borderId="0" xfId="0" applyNumberFormat="1" applyFont="1" applyAlignment="1"/>
    <xf numFmtId="165" fontId="3" fillId="0" borderId="10" xfId="0" applyNumberFormat="1" applyFont="1" applyFill="1" applyBorder="1"/>
    <xf numFmtId="2" fontId="3" fillId="0" borderId="10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Continuous"/>
    </xf>
    <xf numFmtId="0" fontId="3" fillId="2" borderId="4" xfId="0" applyFont="1" applyFill="1" applyBorder="1"/>
    <xf numFmtId="0" fontId="5" fillId="2" borderId="7" xfId="0" applyFont="1" applyFill="1" applyBorder="1" applyAlignment="1">
      <alignment horizontal="centerContinuous"/>
    </xf>
    <xf numFmtId="0" fontId="3" fillId="2" borderId="9" xfId="0" applyFont="1" applyFill="1" applyBorder="1" applyAlignment="1">
      <alignment horizontal="center" wrapText="1"/>
    </xf>
    <xf numFmtId="0" fontId="3" fillId="2" borderId="6" xfId="6" applyFont="1" applyFill="1" applyBorder="1" applyAlignment="1">
      <alignment horizontal="center"/>
    </xf>
    <xf numFmtId="0" fontId="3" fillId="2" borderId="10" xfId="0" applyFont="1" applyFill="1" applyBorder="1" applyAlignment="1">
      <alignment horizontal="right"/>
    </xf>
    <xf numFmtId="0" fontId="3" fillId="2" borderId="5" xfId="6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9" xfId="0" applyFont="1" applyFill="1" applyBorder="1"/>
    <xf numFmtId="0" fontId="3" fillId="2" borderId="16" xfId="0" applyFont="1" applyFill="1" applyBorder="1" applyAlignment="1">
      <alignment horizontal="right"/>
    </xf>
    <xf numFmtId="0" fontId="3" fillId="2" borderId="7" xfId="6" applyFont="1" applyFill="1" applyBorder="1" applyAlignment="1">
      <alignment horizontal="center"/>
    </xf>
    <xf numFmtId="0" fontId="3" fillId="2" borderId="17" xfId="0" applyFont="1" applyFill="1" applyBorder="1" applyAlignment="1">
      <alignment horizontal="right"/>
    </xf>
    <xf numFmtId="0" fontId="3" fillId="2" borderId="9" xfId="6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/>
    <xf numFmtId="0" fontId="3" fillId="2" borderId="7" xfId="0" applyFont="1" applyFill="1" applyBorder="1" applyAlignment="1">
      <alignment horizontal="centerContinuous"/>
    </xf>
    <xf numFmtId="0" fontId="1" fillId="0" borderId="7" xfId="0" applyFont="1" applyFill="1" applyBorder="1"/>
    <xf numFmtId="0" fontId="3" fillId="2" borderId="5" xfId="0" applyFont="1" applyFill="1" applyBorder="1" applyAlignment="1">
      <alignment horizontal="left" indent="2"/>
    </xf>
    <xf numFmtId="0" fontId="3" fillId="2" borderId="7" xfId="0" applyFont="1" applyFill="1" applyBorder="1" applyAlignment="1">
      <alignment horizontal="left" indent="2"/>
    </xf>
    <xf numFmtId="167" fontId="3" fillId="2" borderId="6" xfId="8" applyNumberFormat="1" applyFont="1" applyFill="1" applyBorder="1" applyAlignment="1">
      <alignment horizontal="center" vertical="center"/>
    </xf>
    <xf numFmtId="167" fontId="3" fillId="2" borderId="6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2" borderId="5" xfId="0" applyFont="1" applyFill="1" applyBorder="1" applyAlignment="1">
      <alignment horizontal="left" wrapText="1" indent="2"/>
    </xf>
    <xf numFmtId="0" fontId="3" fillId="2" borderId="20" xfId="0" applyFont="1" applyFill="1" applyBorder="1" applyAlignment="1">
      <alignment horizontal="left" wrapText="1" indent="2"/>
    </xf>
    <xf numFmtId="2" fontId="3" fillId="0" borderId="20" xfId="0" applyNumberFormat="1" applyFont="1" applyFill="1" applyBorder="1"/>
    <xf numFmtId="0" fontId="3" fillId="2" borderId="21" xfId="0" applyFont="1" applyFill="1" applyBorder="1" applyAlignment="1">
      <alignment wrapText="1"/>
    </xf>
    <xf numFmtId="3" fontId="3" fillId="0" borderId="21" xfId="0" applyNumberFormat="1" applyFont="1" applyFill="1" applyBorder="1" applyAlignment="1">
      <alignment vertical="center"/>
    </xf>
    <xf numFmtId="1" fontId="3" fillId="0" borderId="21" xfId="0" applyNumberFormat="1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3" fontId="3" fillId="0" borderId="22" xfId="0" applyNumberFormat="1" applyFont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3" fontId="3" fillId="0" borderId="23" xfId="0" applyNumberFormat="1" applyFont="1" applyFill="1" applyBorder="1"/>
    <xf numFmtId="166" fontId="3" fillId="0" borderId="23" xfId="0" applyNumberFormat="1" applyFont="1" applyFill="1" applyBorder="1" applyAlignment="1">
      <alignment horizontal="center"/>
    </xf>
    <xf numFmtId="4" fontId="3" fillId="0" borderId="23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center"/>
    </xf>
    <xf numFmtId="3" fontId="3" fillId="0" borderId="22" xfId="0" applyNumberFormat="1" applyFont="1" applyFill="1" applyBorder="1" applyAlignment="1">
      <alignment horizontal="right"/>
    </xf>
    <xf numFmtId="2" fontId="3" fillId="0" borderId="22" xfId="0" applyNumberFormat="1" applyFont="1" applyFill="1" applyBorder="1" applyAlignment="1">
      <alignment horizontal="center"/>
    </xf>
    <xf numFmtId="165" fontId="3" fillId="0" borderId="22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165" fontId="3" fillId="0" borderId="21" xfId="0" applyNumberFormat="1" applyFont="1" applyFill="1" applyBorder="1" applyAlignment="1">
      <alignment horizontal="center"/>
    </xf>
    <xf numFmtId="0" fontId="3" fillId="2" borderId="21" xfId="0" applyFont="1" applyFill="1" applyBorder="1"/>
    <xf numFmtId="0" fontId="3" fillId="0" borderId="21" xfId="0" applyFont="1" applyFill="1" applyBorder="1"/>
    <xf numFmtId="2" fontId="3" fillId="0" borderId="21" xfId="0" applyNumberFormat="1" applyFont="1" applyFill="1" applyBorder="1"/>
    <xf numFmtId="4" fontId="3" fillId="0" borderId="21" xfId="0" applyNumberFormat="1" applyFont="1" applyFill="1" applyBorder="1"/>
    <xf numFmtId="0" fontId="3" fillId="2" borderId="20" xfId="0" applyFont="1" applyFill="1" applyBorder="1" applyAlignment="1">
      <alignment horizontal="center"/>
    </xf>
    <xf numFmtId="3" fontId="3" fillId="0" borderId="20" xfId="0" applyNumberFormat="1" applyFont="1" applyFill="1" applyBorder="1"/>
    <xf numFmtId="165" fontId="3" fillId="0" borderId="20" xfId="0" applyNumberFormat="1" applyFont="1" applyFill="1" applyBorder="1"/>
    <xf numFmtId="4" fontId="3" fillId="0" borderId="20" xfId="0" applyNumberFormat="1" applyFont="1" applyFill="1" applyBorder="1"/>
    <xf numFmtId="169" fontId="3" fillId="0" borderId="5" xfId="0" applyNumberFormat="1" applyFont="1" applyFill="1" applyBorder="1"/>
    <xf numFmtId="0" fontId="3" fillId="2" borderId="21" xfId="0" applyFont="1" applyFill="1" applyBorder="1" applyAlignment="1">
      <alignment horizontal="left"/>
    </xf>
    <xf numFmtId="3" fontId="3" fillId="0" borderId="21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center"/>
    </xf>
    <xf numFmtId="3" fontId="3" fillId="0" borderId="20" xfId="0" applyNumberFormat="1" applyFont="1" applyFill="1" applyBorder="1" applyAlignment="1">
      <alignment horizontal="right"/>
    </xf>
    <xf numFmtId="2" fontId="3" fillId="0" borderId="20" xfId="0" applyNumberFormat="1" applyFont="1" applyFill="1" applyBorder="1" applyAlignment="1">
      <alignment horizontal="center"/>
    </xf>
    <xf numFmtId="2" fontId="3" fillId="0" borderId="26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16" fillId="0" borderId="0" xfId="3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8" fillId="0" borderId="0" xfId="9" applyFill="1"/>
    <xf numFmtId="0" fontId="18" fillId="0" borderId="0" xfId="9" applyAlignment="1">
      <alignment horizontal="right" vertical="center" wrapText="1"/>
    </xf>
    <xf numFmtId="0" fontId="18" fillId="0" borderId="0" xfId="9"/>
    <xf numFmtId="0" fontId="16" fillId="2" borderId="0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2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7" xfId="0" applyFont="1" applyFill="1" applyBorder="1" applyAlignment="1">
      <alignment horizontal="left" wrapText="1"/>
    </xf>
    <xf numFmtId="0" fontId="3" fillId="0" borderId="0" xfId="4" applyFont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3" fillId="0" borderId="0" xfId="2" applyFont="1" applyFill="1" applyAlignment="1">
      <alignment horizontal="justify" vertical="center"/>
    </xf>
    <xf numFmtId="0" fontId="3" fillId="0" borderId="0" xfId="4" applyFont="1" applyBorder="1" applyAlignment="1">
      <alignment horizontal="justify" vertical="center"/>
    </xf>
    <xf numFmtId="0" fontId="17" fillId="0" borderId="0" xfId="0" applyFont="1" applyAlignment="1">
      <alignment horizontal="justify" vertical="justify" wrapText="1"/>
    </xf>
    <xf numFmtId="0" fontId="11" fillId="0" borderId="0" xfId="0" applyFont="1" applyAlignment="1">
      <alignment horizontal="justify" vertical="justify" wrapText="1"/>
    </xf>
  </cellXfs>
  <cellStyles count="10">
    <cellStyle name="Comma" xfId="1" builtinId="3"/>
    <cellStyle name="Hyperlink" xfId="9" builtinId="8"/>
    <cellStyle name="Normal" xfId="0" builtinId="0"/>
    <cellStyle name="Normal_BPO1296" xfId="2" xr:uid="{00000000-0005-0000-0000-000003000000}"/>
    <cellStyle name="Normal_foreign98" xfId="3" xr:uid="{00000000-0005-0000-0000-000004000000}"/>
    <cellStyle name="Normal_RPO1296" xfId="4" xr:uid="{00000000-0005-0000-0000-000005000000}"/>
    <cellStyle name="Normal_RUSO" xfId="5" xr:uid="{00000000-0005-0000-0000-000006000000}"/>
    <cellStyle name="Normal_STATB42007_2" xfId="6" xr:uid="{00000000-0005-0000-0000-000007000000}"/>
    <cellStyle name="Normal_ТАБ2000" xfId="7" xr:uid="{00000000-0005-0000-0000-000008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'10.2-2015-bul.po trim.'!#REF!</c:v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'10.2-2024'!#REF!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'10.2-2024'!#REF!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CF21-4290-9F6B-F1FB5401C972}"/>
            </c:ext>
          </c:extLst>
        </c:ser>
        <c:ser>
          <c:idx val="1"/>
          <c:order val="1"/>
          <c:tx>
            <c:v>'10.2-2015-bul.po trim.'!#REF!</c:v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'10.2-2024'!#REF!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'10.2-2024'!#REF!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CF21-4290-9F6B-F1FB5401C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8416472"/>
        <c:axId val="1"/>
        <c:axId val="0"/>
      </c:bar3DChart>
      <c:catAx>
        <c:axId val="348416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416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Новоотпуснати пенсии от УПФ за 2025 г.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'10.2-2025'!$C$17</c:f>
              <c:strCache>
                <c:ptCount val="1"/>
                <c:pt idx="0">
                  <c:v>Новоотпуснати пенсии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'10.2-2025'!$B$18:$B$22</c:f>
              <c:strCache>
                <c:ptCount val="5"/>
                <c:pt idx="0">
                  <c:v>О Б Щ О</c:v>
                </c:pt>
                <c:pt idx="1">
                  <c:v>Първо тримесечие</c:v>
                </c:pt>
                <c:pt idx="2">
                  <c:v>Второ тримесечие</c:v>
                </c:pt>
                <c:pt idx="3">
                  <c:v>Трето тримесечие</c:v>
                </c:pt>
                <c:pt idx="4">
                  <c:v>Четвърто тримесечие</c:v>
                </c:pt>
              </c:strCache>
            </c:strRef>
          </c:cat>
          <c:val>
            <c:numRef>
              <c:f>'10.2-2025'!$C$18:$C$22</c:f>
              <c:numCache>
                <c:formatCode>General</c:formatCode>
                <c:ptCount val="5"/>
                <c:pt idx="0" formatCode="#,##0">
                  <c:v>619</c:v>
                </c:pt>
                <c:pt idx="1">
                  <c:v>129</c:v>
                </c:pt>
                <c:pt idx="2" formatCode="#,##0">
                  <c:v>110</c:v>
                </c:pt>
                <c:pt idx="3" formatCode="#,##0">
                  <c:v>163</c:v>
                </c:pt>
                <c:pt idx="4" formatCode="0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0-435C-A5C9-7477E9B34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989424"/>
        <c:axId val="405981880"/>
      </c:barChart>
      <c:catAx>
        <c:axId val="40598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81880"/>
        <c:crosses val="autoZero"/>
        <c:auto val="1"/>
        <c:lblAlgn val="ctr"/>
        <c:lblOffset val="100"/>
        <c:noMultiLvlLbl val="0"/>
      </c:catAx>
      <c:valAx>
        <c:axId val="40598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8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'10.9-2015-Trim.st.N74'!#REF!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'10.9-2025'!$L$8:$L$15</c:f>
              <c:numCache>
                <c:formatCode>0.0%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'10.9-2024_trim_stat_74'!#REF!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5E48-44EA-A97F-4E209D10910A}"/>
            </c:ext>
          </c:extLst>
        </c:ser>
        <c:ser>
          <c:idx val="1"/>
          <c:order val="1"/>
          <c:tx>
            <c:v>'10.9-2015-Trim.st.N74'!#REF!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'10.9-2025'!$M$8:$M$15</c:f>
              <c:numCache>
                <c:formatCode>0.0%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'10.9-2024_trim_stat_74'!#REF!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5E48-44EA-A97F-4E209D10910A}"/>
            </c:ext>
          </c:extLst>
        </c:ser>
        <c:ser>
          <c:idx val="2"/>
          <c:order val="2"/>
          <c:tx>
            <c:v>'10.9-2015-Trim.st.N74'!#REF!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'10.9-2025'!$N$8:$N$15</c:f>
              <c:numCache>
                <c:formatCode>General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'10.9-2024_trim_stat_74'!#REF!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E48-44EA-A97F-4E209D109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8849624"/>
        <c:axId val="1"/>
        <c:axId val="0"/>
      </c:bar3DChart>
      <c:catAx>
        <c:axId val="348849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8849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Процент на пенсионерите от УПФ,  разпределени по групи индивидуални коефициенти</a:t>
            </a:r>
            <a:endParaRPr lang="en-US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'10.9-2025'!$C$6:$E$6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'10.9-2025'!$A$8:$A$17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'10.9-2025'!$D$8:$D$17</c:f>
              <c:numCache>
                <c:formatCode>0.0%</c:formatCode>
                <c:ptCount val="10"/>
                <c:pt idx="0">
                  <c:v>0.52147906470908101</c:v>
                </c:pt>
                <c:pt idx="1">
                  <c:v>1.6313213703099511E-3</c:v>
                </c:pt>
                <c:pt idx="2">
                  <c:v>2.2838499184339316E-2</c:v>
                </c:pt>
                <c:pt idx="3">
                  <c:v>0.16911364872213158</c:v>
                </c:pt>
                <c:pt idx="4">
                  <c:v>0.20663404023926046</c:v>
                </c:pt>
                <c:pt idx="5">
                  <c:v>5.4377379010331704E-2</c:v>
                </c:pt>
                <c:pt idx="6">
                  <c:v>1.9575856443719411E-2</c:v>
                </c:pt>
                <c:pt idx="7">
                  <c:v>3.2626427406199023E-3</c:v>
                </c:pt>
                <c:pt idx="8">
                  <c:v>5.4377379010331697E-4</c:v>
                </c:pt>
                <c:pt idx="9">
                  <c:v>5.4377379010331697E-4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6-4D38-B54D-D18C4C4FDDDB}"/>
            </c:ext>
          </c:extLst>
        </c:ser>
        <c:ser>
          <c:idx val="1"/>
          <c:order val="1"/>
          <c:tx>
            <c:strRef>
              <c:f>'10.9-2025'!$F$6:$H$6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'10.9-2025'!$A$8:$A$17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'10.9-2025'!$G$8:$G$17</c:f>
              <c:numCache>
                <c:formatCode>0.0%</c:formatCode>
                <c:ptCount val="10"/>
                <c:pt idx="0">
                  <c:v>0.55042016806722693</c:v>
                </c:pt>
                <c:pt idx="2">
                  <c:v>8.4033613445378148E-3</c:v>
                </c:pt>
                <c:pt idx="3">
                  <c:v>0.13865546218487396</c:v>
                </c:pt>
                <c:pt idx="4">
                  <c:v>0.22689075630252101</c:v>
                </c:pt>
                <c:pt idx="5">
                  <c:v>5.4621848739495799E-2</c:v>
                </c:pt>
                <c:pt idx="6">
                  <c:v>1.680672268907563E-2</c:v>
                </c:pt>
                <c:pt idx="7">
                  <c:v>4.2016806722689074E-3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26-4D38-B54D-D18C4C4FDDDB}"/>
            </c:ext>
          </c:extLst>
        </c:ser>
        <c:ser>
          <c:idx val="2"/>
          <c:order val="2"/>
          <c:tx>
            <c:strRef>
              <c:f>'10.9-2025'!$I$6:$K$6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'10.9-2025'!$A$8:$A$17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'10.9-2025'!$J$8:$J$17</c:f>
              <c:numCache>
                <c:formatCode>0.0%</c:formatCode>
                <c:ptCount val="10"/>
                <c:pt idx="0">
                  <c:v>0.51717676452217365</c:v>
                </c:pt>
                <c:pt idx="1">
                  <c:v>1.8738288569643974E-3</c:v>
                </c:pt>
                <c:pt idx="2">
                  <c:v>2.4984384759525295E-2</c:v>
                </c:pt>
                <c:pt idx="3">
                  <c:v>0.17364147407870081</c:v>
                </c:pt>
                <c:pt idx="4">
                  <c:v>0.20362273579013118</c:v>
                </c:pt>
                <c:pt idx="5">
                  <c:v>5.434103685196752E-2</c:v>
                </c:pt>
                <c:pt idx="6">
                  <c:v>1.9987507807620236E-2</c:v>
                </c:pt>
                <c:pt idx="7">
                  <c:v>3.1230480949406619E-3</c:v>
                </c:pt>
                <c:pt idx="8">
                  <c:v>6.2460961898813238E-4</c:v>
                </c:pt>
                <c:pt idx="9">
                  <c:v>6.2460961898813238E-4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26-4D38-B54D-D18C4C4FD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82303944"/>
        <c:axId val="482307224"/>
        <c:axId val="0"/>
      </c:bar3DChart>
      <c:catAx>
        <c:axId val="482303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2307224"/>
        <c:crosses val="autoZero"/>
        <c:auto val="1"/>
        <c:lblAlgn val="ctr"/>
        <c:lblOffset val="100"/>
        <c:noMultiLvlLbl val="0"/>
      </c:catAx>
      <c:valAx>
        <c:axId val="482307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2303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4</xdr:col>
      <xdr:colOff>0</xdr:colOff>
      <xdr:row>12</xdr:row>
      <xdr:rowOff>0</xdr:rowOff>
    </xdr:to>
    <xdr:graphicFrame macro="">
      <xdr:nvGraphicFramePr>
        <xdr:cNvPr id="4799" name="Chart 1">
          <a:extLst>
            <a:ext uri="{FF2B5EF4-FFF2-40B4-BE49-F238E27FC236}">
              <a16:creationId xmlns:a16="http://schemas.microsoft.com/office/drawing/2014/main" id="{123E9861-CFD7-4685-999B-7D91674D6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13</xdr:row>
      <xdr:rowOff>19050</xdr:rowOff>
    </xdr:from>
    <xdr:to>
      <xdr:col>3</xdr:col>
      <xdr:colOff>695325</xdr:colOff>
      <xdr:row>28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FF77C0-B720-4740-8C65-29C9663529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0</xdr:rowOff>
    </xdr:from>
    <xdr:to>
      <xdr:col>11</xdr:col>
      <xdr:colOff>0</xdr:colOff>
      <xdr:row>18</xdr:row>
      <xdr:rowOff>0</xdr:rowOff>
    </xdr:to>
    <xdr:graphicFrame macro="">
      <xdr:nvGraphicFramePr>
        <xdr:cNvPr id="6844" name="Chart 1">
          <a:extLst>
            <a:ext uri="{FF2B5EF4-FFF2-40B4-BE49-F238E27FC236}">
              <a16:creationId xmlns:a16="http://schemas.microsoft.com/office/drawing/2014/main" id="{FE4FA336-7F96-4A64-BD1B-B335721C2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19</xdr:row>
      <xdr:rowOff>152400</xdr:rowOff>
    </xdr:from>
    <xdr:to>
      <xdr:col>10</xdr:col>
      <xdr:colOff>657225</xdr:colOff>
      <xdr:row>38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9EB464-7B91-493A-97A4-04AB8245A0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Bssm%23noi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SSPP99\BSSM99V1_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SSPP99\MDIA4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IncomeModule"/>
      <sheetName val="FundOutgo"/>
      <sheetName val="Program2ndPillar"/>
      <sheetName val="Functions"/>
      <sheetName val="InPutSubs"/>
      <sheetName val="OutPutSubs"/>
      <sheetName val="ControlPanel"/>
      <sheetName val="IN_Assumptions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sionLaw"/>
      <sheetName val="IN_IncomeDistributio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Rates"/>
      <sheetName val="OUT_CostRatios"/>
      <sheetName val="OUT_Benefits"/>
      <sheetName val="OUT_NewPensionNumber"/>
      <sheetName val="OUT_NewPensionAverage"/>
      <sheetName val="OUT_OldAgePensions"/>
      <sheetName val="OUT_ExampleWorkers"/>
      <sheetName val="OUT_2ndPillarFund"/>
      <sheetName val="OUT_Workers"/>
      <sheetName val="OUT_Population"/>
      <sheetName val="OUT_LifeTables"/>
      <sheetName val="IN_Assum_Pess"/>
      <sheetName val="Chart1"/>
      <sheetName val="Chart2"/>
      <sheetName val="Chart3"/>
      <sheetName val="Chart4"/>
      <sheetName val="Chart5"/>
      <sheetName val="Chart6"/>
      <sheetName val="Sheet1"/>
      <sheetName val="Chart7"/>
      <sheetName val="Chart8"/>
      <sheetName val="Chart9"/>
      <sheetName val="Sheet2"/>
      <sheetName val="In_Assum_HighCost"/>
      <sheetName val="In_Assum_LowCost"/>
      <sheetName val="In-ass-New"/>
      <sheetName val="IN_Assum_Interm"/>
      <sheetName val="IN_Ass_Parliament"/>
      <sheetName val="IN_Assumptions NOI V+T"/>
      <sheetName val="IN_2ndPillarNOI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3">
          <cell r="C13">
            <v>2019</v>
          </cell>
        </row>
        <row r="16">
          <cell r="C16">
            <v>1998</v>
          </cell>
        </row>
        <row r="19">
          <cell r="C19">
            <v>1999</v>
          </cell>
        </row>
        <row r="22">
          <cell r="C22">
            <v>2075</v>
          </cell>
        </row>
        <row r="25">
          <cell r="C25">
            <v>1999</v>
          </cell>
        </row>
        <row r="30">
          <cell r="A30">
            <v>1</v>
          </cell>
        </row>
        <row r="51">
          <cell r="B51">
            <v>2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Actual Fund Operations</v>
          </cell>
          <cell r="C1" t="str">
            <v>BudgetDataYear =</v>
          </cell>
          <cell r="D1">
            <v>1998</v>
          </cell>
        </row>
        <row r="2">
          <cell r="A2" t="str">
            <v>Method of increase:1=avg wage;2=inflation;3=min wage; 4=relative weight.</v>
          </cell>
          <cell r="C2" t="str">
            <v>BudgetDataColumn =</v>
          </cell>
          <cell r="D2">
            <v>22</v>
          </cell>
          <cell r="E2" t="str">
            <v>1997 (in thousands)</v>
          </cell>
        </row>
        <row r="3">
          <cell r="A3" t="str">
            <v>minimum wage index</v>
          </cell>
          <cell r="B3">
            <v>1</v>
          </cell>
        </row>
        <row r="4">
          <cell r="A4" t="str">
            <v>Income by Source of Fund</v>
          </cell>
          <cell r="B4" t="str">
            <v>Method of projecting</v>
          </cell>
          <cell r="C4">
            <v>1995</v>
          </cell>
          <cell r="D4">
            <v>1996</v>
          </cell>
          <cell r="E4" t="str">
            <v>January</v>
          </cell>
          <cell r="F4" t="str">
            <v>February</v>
          </cell>
          <cell r="G4" t="str">
            <v>March</v>
          </cell>
        </row>
        <row r="5">
          <cell r="A5" t="str">
            <v xml:space="preserve">    Fund balance at end of prior period (00 00)</v>
          </cell>
        </row>
        <row r="6">
          <cell r="A6" t="str">
            <v xml:space="preserve">    Total Social Security Payroll Tax (29 00 + 30 00)</v>
          </cell>
          <cell r="C6">
            <v>64692495647</v>
          </cell>
          <cell r="D6">
            <v>115268342000</v>
          </cell>
          <cell r="E6">
            <v>17662708</v>
          </cell>
          <cell r="F6">
            <v>30914332</v>
          </cell>
          <cell r="G6">
            <v>57420766</v>
          </cell>
        </row>
        <row r="7">
          <cell r="A7" t="str">
            <v>1. Category 1 employer contributions (52%) (29 91)</v>
          </cell>
          <cell r="B7">
            <v>9</v>
          </cell>
          <cell r="D7">
            <v>9309206000</v>
          </cell>
          <cell r="E7">
            <v>1629309</v>
          </cell>
          <cell r="F7">
            <v>4860944</v>
          </cell>
          <cell r="G7">
            <v>7250634</v>
          </cell>
        </row>
        <row r="8">
          <cell r="A8" t="str">
            <v>2. Category 2 employer contributions (47%) (29 91)</v>
          </cell>
          <cell r="B8">
            <v>9</v>
          </cell>
          <cell r="D8">
            <v>22114745000</v>
          </cell>
          <cell r="E8">
            <v>3649437</v>
          </cell>
          <cell r="F8">
            <v>6033589</v>
          </cell>
          <cell r="G8">
            <v>11266811</v>
          </cell>
        </row>
        <row r="9">
          <cell r="A9" t="str">
            <v>3. Category 3 employer contributions (37%) (29 91)</v>
          </cell>
          <cell r="B9">
            <v>9</v>
          </cell>
          <cell r="D9">
            <v>83844391000</v>
          </cell>
          <cell r="E9">
            <v>12383896</v>
          </cell>
          <cell r="F9">
            <v>19994235</v>
          </cell>
          <cell r="G9">
            <v>38769746</v>
          </cell>
        </row>
        <row r="10">
          <cell r="A10" t="str">
            <v>4. Second Job (29 04) ( 10%)</v>
          </cell>
          <cell r="B10">
            <v>9</v>
          </cell>
        </row>
        <row r="11">
          <cell r="A11" t="str">
            <v>5. Additional tax under Dec.35 (29 05)</v>
          </cell>
          <cell r="B11">
            <v>4</v>
          </cell>
          <cell r="C11">
            <v>346899963</v>
          </cell>
          <cell r="D11">
            <v>0</v>
          </cell>
          <cell r="E11">
            <v>66</v>
          </cell>
          <cell r="F11">
            <v>2111</v>
          </cell>
          <cell r="G11">
            <v>-20</v>
          </cell>
        </row>
        <row r="12">
          <cell r="A12" t="str">
            <v>6.Tax from unemloyment fund (29 06) (22%)</v>
          </cell>
          <cell r="B12">
            <v>3</v>
          </cell>
          <cell r="C12">
            <v>4627526985</v>
          </cell>
          <cell r="D12">
            <v>4307672823</v>
          </cell>
          <cell r="E12">
            <v>405534</v>
          </cell>
          <cell r="F12">
            <v>458857</v>
          </cell>
          <cell r="G12">
            <v>572078</v>
          </cell>
        </row>
        <row r="13">
          <cell r="A13" t="str">
            <v>7. Employer contr. for short- term disability  (29 07) (22%)</v>
          </cell>
          <cell r="B13">
            <v>9</v>
          </cell>
        </row>
        <row r="14">
          <cell r="A14" t="str">
            <v>8. Employee contributions (30 00) (2%)</v>
          </cell>
          <cell r="B14">
            <v>9</v>
          </cell>
          <cell r="D14">
            <v>4475234275</v>
          </cell>
          <cell r="E14">
            <v>872260</v>
          </cell>
          <cell r="F14">
            <v>1307090</v>
          </cell>
          <cell r="G14">
            <v>2123429</v>
          </cell>
        </row>
        <row r="15">
          <cell r="A15" t="str">
            <v>9. Self-Employed  (3101) (22%)</v>
          </cell>
          <cell r="B15">
            <v>9</v>
          </cell>
        </row>
        <row r="16">
          <cell r="A16" t="str">
            <v>10. Self-Employed  (3102) (32%)</v>
          </cell>
          <cell r="B16">
            <v>9</v>
          </cell>
        </row>
        <row r="17">
          <cell r="A17" t="str">
            <v xml:space="preserve"> Retirement Test for Pensions (32 00) *Deleted After 1997</v>
          </cell>
          <cell r="B17">
            <v>4</v>
          </cell>
          <cell r="C17">
            <v>295605352</v>
          </cell>
          <cell r="D17">
            <v>395869982</v>
          </cell>
          <cell r="E17">
            <v>51450</v>
          </cell>
          <cell r="F17">
            <v>57090</v>
          </cell>
          <cell r="G17">
            <v>108113</v>
          </cell>
        </row>
        <row r="18">
          <cell r="A18" t="str">
            <v>11. Property Rents (41 00)</v>
          </cell>
          <cell r="B18">
            <v>2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12. Interest (43 00)</v>
          </cell>
          <cell r="B19">
            <v>9</v>
          </cell>
          <cell r="C19">
            <v>0</v>
          </cell>
          <cell r="D19">
            <v>606441862</v>
          </cell>
          <cell r="E19">
            <v>816833</v>
          </cell>
          <cell r="F19">
            <v>-472606</v>
          </cell>
          <cell r="G19">
            <v>364835</v>
          </cell>
        </row>
        <row r="20">
          <cell r="A20" t="str">
            <v>13. Audits (Past due+interest+fine) (50 00)</v>
          </cell>
          <cell r="B20">
            <v>4</v>
          </cell>
          <cell r="C20">
            <v>3207850644</v>
          </cell>
          <cell r="D20">
            <v>4335401049</v>
          </cell>
          <cell r="E20">
            <v>398607</v>
          </cell>
          <cell r="F20">
            <v>873579</v>
          </cell>
          <cell r="G20">
            <v>836408</v>
          </cell>
        </row>
        <row r="21">
          <cell r="A21" t="str">
            <v>14.Differences from exchange rates (65 00)</v>
          </cell>
          <cell r="B21">
            <v>9</v>
          </cell>
        </row>
        <row r="22">
          <cell r="A22" t="str">
            <v>15. Other  revenue (70 00 total)</v>
          </cell>
          <cell r="B22">
            <v>4</v>
          </cell>
          <cell r="C22">
            <v>117339182</v>
          </cell>
          <cell r="D22">
            <v>140605434</v>
          </cell>
          <cell r="E22">
            <v>15822</v>
          </cell>
          <cell r="F22">
            <v>98550</v>
          </cell>
          <cell r="G22">
            <v>88686</v>
          </cell>
        </row>
        <row r="23">
          <cell r="A23" t="str">
            <v>16.Loans from foreign countries ( 75 00)</v>
          </cell>
          <cell r="B23">
            <v>9</v>
          </cell>
        </row>
        <row r="24">
          <cell r="A24" t="str">
            <v>17.Revaluation of foreign currency held (80 00)</v>
          </cell>
          <cell r="B24">
            <v>9</v>
          </cell>
        </row>
        <row r="25">
          <cell r="A25" t="str">
            <v>18. Government Subsidy (81 00)</v>
          </cell>
          <cell r="B25">
            <v>9</v>
          </cell>
          <cell r="C25">
            <v>8216910000</v>
          </cell>
          <cell r="D25">
            <v>6260725335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19. Transfers from budget for vets, mil, pol (84 01 = 40 02)</v>
          </cell>
          <cell r="B26">
            <v>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4850723</v>
          </cell>
        </row>
        <row r="27">
          <cell r="A27" t="str">
            <v>20. Transfers from the Cooperative Budget (84 02 = 40 03)</v>
          </cell>
          <cell r="B27">
            <v>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639331</v>
          </cell>
        </row>
        <row r="28">
          <cell r="A28" t="str">
            <v>21. Transfers from Republican Budget for child allowances (84 03)</v>
          </cell>
          <cell r="B28">
            <v>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22. Transfers from Republican Budget for birth payments (84 04)</v>
          </cell>
          <cell r="B29">
            <v>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23. Transfers from Privitazation Fund (87 00)</v>
          </cell>
          <cell r="B30">
            <v>0</v>
          </cell>
          <cell r="D30">
            <v>885452091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24.  Noninterest loan from Republican Budget(88 00)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25. Noninterest loan from Vocational &amp; UE Funds (90 00)</v>
          </cell>
          <cell r="B32">
            <v>0</v>
          </cell>
          <cell r="E32">
            <v>0</v>
          </cell>
          <cell r="F32">
            <v>6000000</v>
          </cell>
          <cell r="G32">
            <v>-6000000</v>
          </cell>
        </row>
        <row r="33">
          <cell r="A33" t="str">
            <v xml:space="preserve">26. Spa Management </v>
          </cell>
          <cell r="B33">
            <v>1</v>
          </cell>
          <cell r="D33">
            <v>58600000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 xml:space="preserve">     Total Income</v>
          </cell>
          <cell r="C34">
            <v>81504627773</v>
          </cell>
          <cell r="D34">
            <v>136734344851</v>
          </cell>
          <cell r="E34">
            <v>20223214</v>
          </cell>
          <cell r="F34">
            <v>39213439</v>
          </cell>
          <cell r="G34">
            <v>60870774</v>
          </cell>
        </row>
        <row r="36">
          <cell r="A36" t="str">
            <v>Outgo for Pensions and Supplements:</v>
          </cell>
        </row>
        <row r="37">
          <cell r="A37" t="str">
            <v>1. Pensions (40 01)</v>
          </cell>
          <cell r="C37">
            <v>6524024357</v>
          </cell>
          <cell r="D37">
            <v>114666768242</v>
          </cell>
          <cell r="E37">
            <v>14949548</v>
          </cell>
          <cell r="F37">
            <v>28717000</v>
          </cell>
          <cell r="G37">
            <v>33580733</v>
          </cell>
        </row>
        <row r="38">
          <cell r="A38" t="str">
            <v>2. Transfers from budget for vets, mil, pol (84 01 = 40 02)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4850723</v>
          </cell>
        </row>
        <row r="39">
          <cell r="A39" t="str">
            <v>3. Transfers from the Cooperative Budget (84 02 = 40 03)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639331</v>
          </cell>
        </row>
        <row r="40">
          <cell r="A40" t="str">
            <v xml:space="preserve">     Total outgo for pensions</v>
          </cell>
          <cell r="C40">
            <v>6524024357</v>
          </cell>
          <cell r="D40">
            <v>114666768242</v>
          </cell>
          <cell r="E40">
            <v>14949548</v>
          </cell>
          <cell r="F40">
            <v>28717000</v>
          </cell>
          <cell r="G40">
            <v>39070787</v>
          </cell>
        </row>
        <row r="42">
          <cell r="A42" t="str">
            <v>Outgo for Short Term Benefits</v>
          </cell>
        </row>
        <row r="43">
          <cell r="A43" t="str">
            <v>1. Sickness Benefits (43 01)</v>
          </cell>
          <cell r="C43">
            <v>3870946304</v>
          </cell>
          <cell r="D43">
            <v>5894320110</v>
          </cell>
          <cell r="E43">
            <v>564681</v>
          </cell>
          <cell r="F43">
            <v>826326</v>
          </cell>
          <cell r="G43">
            <v>1408188</v>
          </cell>
        </row>
        <row r="44">
          <cell r="A44" t="str">
            <v>2. Home Injuries (43 02)</v>
          </cell>
          <cell r="C44">
            <v>316393140</v>
          </cell>
          <cell r="D44">
            <v>489781351</v>
          </cell>
          <cell r="E44">
            <v>44533</v>
          </cell>
          <cell r="F44">
            <v>62618</v>
          </cell>
          <cell r="G44">
            <v>81978</v>
          </cell>
        </row>
        <row r="45">
          <cell r="A45" t="str">
            <v>3. Care for Sick Child (43 03)</v>
          </cell>
          <cell r="C45">
            <v>422883931</v>
          </cell>
          <cell r="D45">
            <v>618475686</v>
          </cell>
          <cell r="E45">
            <v>57965</v>
          </cell>
          <cell r="F45">
            <v>93584</v>
          </cell>
          <cell r="G45">
            <v>192852</v>
          </cell>
        </row>
        <row r="46">
          <cell r="A46" t="str">
            <v>4. Labor Injury and Occupational Disease (43 04)</v>
          </cell>
          <cell r="C46">
            <v>128935720</v>
          </cell>
          <cell r="D46">
            <v>183635050</v>
          </cell>
          <cell r="E46">
            <v>19043</v>
          </cell>
          <cell r="F46">
            <v>22942</v>
          </cell>
          <cell r="G46">
            <v>32192</v>
          </cell>
        </row>
        <row r="47">
          <cell r="A47" t="str">
            <v>5. Wage Difference for TB (43 06)</v>
          </cell>
          <cell r="C47">
            <v>3717345</v>
          </cell>
          <cell r="D47">
            <v>4933367</v>
          </cell>
          <cell r="E47">
            <v>712</v>
          </cell>
          <cell r="F47">
            <v>788</v>
          </cell>
          <cell r="G47">
            <v>13131</v>
          </cell>
        </row>
        <row r="48">
          <cell r="A48" t="str">
            <v>6. Maternity Benefits (4-6 months) (43 07)</v>
          </cell>
          <cell r="C48">
            <v>698957672</v>
          </cell>
          <cell r="D48">
            <v>995063720</v>
          </cell>
          <cell r="E48">
            <v>91116</v>
          </cell>
          <cell r="F48">
            <v>123977</v>
          </cell>
          <cell r="G48">
            <v>175399</v>
          </cell>
        </row>
        <row r="49">
          <cell r="A49" t="str">
            <v>7. Wage Difference for Pregnant Women (43 08)</v>
          </cell>
          <cell r="C49">
            <v>1623908</v>
          </cell>
          <cell r="D49">
            <v>1421590</v>
          </cell>
          <cell r="E49">
            <v>49</v>
          </cell>
          <cell r="F49">
            <v>130</v>
          </cell>
          <cell r="G49">
            <v>997</v>
          </cell>
        </row>
        <row r="50">
          <cell r="A50" t="str">
            <v>8. Child Care Payment (0-3 Years)(43 09)</v>
          </cell>
          <cell r="C50">
            <v>1596548891</v>
          </cell>
          <cell r="D50">
            <v>2127303845</v>
          </cell>
          <cell r="E50">
            <v>232936</v>
          </cell>
          <cell r="F50">
            <v>274335</v>
          </cell>
          <cell r="G50">
            <v>496532</v>
          </cell>
        </row>
        <row r="51">
          <cell r="A51" t="str">
            <v>9. Death Benefit (43 10)</v>
          </cell>
          <cell r="C51">
            <v>1024132</v>
          </cell>
          <cell r="D51">
            <v>2786082</v>
          </cell>
          <cell r="E51">
            <v>353</v>
          </cell>
          <cell r="F51">
            <v>416</v>
          </cell>
          <cell r="G51">
            <v>683</v>
          </cell>
        </row>
        <row r="52">
          <cell r="A52" t="str">
            <v>10. Dietary Foods (43 11)</v>
          </cell>
          <cell r="D52">
            <v>277507610</v>
          </cell>
          <cell r="E52">
            <v>24809</v>
          </cell>
          <cell r="F52">
            <v>48792</v>
          </cell>
          <cell r="G52">
            <v>67563</v>
          </cell>
        </row>
        <row r="53">
          <cell r="A53" t="str">
            <v>11. Orthopedic Devices (44 00)</v>
          </cell>
          <cell r="C53">
            <v>248408220</v>
          </cell>
          <cell r="D53">
            <v>817150526</v>
          </cell>
          <cell r="E53">
            <v>275456</v>
          </cell>
          <cell r="F53">
            <v>943657</v>
          </cell>
          <cell r="G53">
            <v>616731</v>
          </cell>
        </row>
        <row r="54">
          <cell r="A54" t="str">
            <v xml:space="preserve">     Total outgo for short-term benefits</v>
          </cell>
          <cell r="C54">
            <v>7289439263</v>
          </cell>
          <cell r="D54">
            <v>11412378937</v>
          </cell>
          <cell r="E54">
            <v>1311653</v>
          </cell>
          <cell r="F54">
            <v>2397565</v>
          </cell>
          <cell r="G54">
            <v>3086246</v>
          </cell>
        </row>
        <row r="56">
          <cell r="A56" t="str">
            <v>Outgo for Population Growth Benefits</v>
          </cell>
        </row>
        <row r="57">
          <cell r="A57" t="str">
            <v>1. Child Allowance (&lt;18) (42 01)</v>
          </cell>
          <cell r="C57">
            <v>6632546886</v>
          </cell>
          <cell r="D57">
            <v>9329839613</v>
          </cell>
          <cell r="E57">
            <v>977088</v>
          </cell>
          <cell r="F57">
            <v>1074265</v>
          </cell>
          <cell r="G57">
            <v>2083643</v>
          </cell>
        </row>
        <row r="58">
          <cell r="A58" t="str">
            <v>2. Pension supplements (42 02)</v>
          </cell>
          <cell r="C58">
            <v>0</v>
          </cell>
          <cell r="D58">
            <v>0</v>
          </cell>
          <cell r="E58">
            <v>0</v>
          </cell>
          <cell r="F58">
            <v>43740</v>
          </cell>
          <cell r="G58">
            <v>130762</v>
          </cell>
        </row>
        <row r="59">
          <cell r="A59" t="str">
            <v>3. Supplements for disabled children (42 11)</v>
          </cell>
          <cell r="B59">
            <v>3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4. Birth Payment (lump-sum) (43 31)</v>
          </cell>
          <cell r="B60">
            <v>3</v>
          </cell>
          <cell r="C60">
            <v>133593474</v>
          </cell>
          <cell r="D60">
            <v>204255507</v>
          </cell>
          <cell r="E60">
            <v>18024</v>
          </cell>
          <cell r="F60">
            <v>26357</v>
          </cell>
          <cell r="G60">
            <v>33670</v>
          </cell>
        </row>
        <row r="61">
          <cell r="A61" t="str">
            <v xml:space="preserve">     Total Population Growth Benefits</v>
          </cell>
          <cell r="C61">
            <v>6766140360</v>
          </cell>
          <cell r="D61">
            <v>9534095120</v>
          </cell>
          <cell r="E61">
            <v>995112</v>
          </cell>
          <cell r="F61">
            <v>1144362</v>
          </cell>
          <cell r="G61">
            <v>2248075</v>
          </cell>
        </row>
        <row r="63">
          <cell r="A63" t="str">
            <v>Admin Expenses</v>
          </cell>
        </row>
        <row r="64">
          <cell r="A64" t="str">
            <v>1. Activity 532</v>
          </cell>
          <cell r="C64">
            <v>492597819</v>
          </cell>
          <cell r="D64">
            <v>960855344</v>
          </cell>
          <cell r="E64">
            <v>242928</v>
          </cell>
          <cell r="F64">
            <v>460612</v>
          </cell>
          <cell r="G64">
            <v>643800</v>
          </cell>
        </row>
        <row r="65">
          <cell r="A65" t="str">
            <v>2. Activity 705 (Spas) (46 00)</v>
          </cell>
          <cell r="D65">
            <v>58600000</v>
          </cell>
          <cell r="E65">
            <v>15000</v>
          </cell>
          <cell r="F65">
            <v>15000</v>
          </cell>
          <cell r="G65">
            <v>15000</v>
          </cell>
        </row>
        <row r="66">
          <cell r="A66" t="str">
            <v xml:space="preserve">     Total for Administration</v>
          </cell>
          <cell r="C66">
            <v>492597819</v>
          </cell>
          <cell r="D66">
            <v>1019455344</v>
          </cell>
          <cell r="E66">
            <v>257928</v>
          </cell>
          <cell r="F66">
            <v>475612</v>
          </cell>
          <cell r="G66">
            <v>658800</v>
          </cell>
        </row>
        <row r="68">
          <cell r="A68" t="str">
            <v xml:space="preserve">     Total Outgo</v>
          </cell>
          <cell r="C68">
            <v>21072201799</v>
          </cell>
          <cell r="D68">
            <v>136632697643</v>
          </cell>
          <cell r="E68">
            <v>17514241</v>
          </cell>
          <cell r="F68">
            <v>32734539</v>
          </cell>
          <cell r="G68">
            <v>45063908</v>
          </cell>
        </row>
        <row r="69">
          <cell r="A69" t="str">
            <v xml:space="preserve">     Surplus = Income - Outgo</v>
          </cell>
          <cell r="C69">
            <v>60432425974</v>
          </cell>
          <cell r="D69">
            <v>101647208</v>
          </cell>
          <cell r="E69">
            <v>2708973</v>
          </cell>
          <cell r="F69">
            <v>6478900</v>
          </cell>
          <cell r="G69">
            <v>15806866</v>
          </cell>
        </row>
        <row r="70">
          <cell r="A70" t="str">
            <v xml:space="preserve">     Fund Balance</v>
          </cell>
          <cell r="B70">
            <v>952363019</v>
          </cell>
          <cell r="C70">
            <v>952363019</v>
          </cell>
          <cell r="D70">
            <v>1054010227</v>
          </cell>
          <cell r="E70">
            <v>1056719200</v>
          </cell>
          <cell r="F70">
            <v>1063198100</v>
          </cell>
          <cell r="G70">
            <v>1079004966</v>
          </cell>
        </row>
        <row r="72">
          <cell r="A72" t="str">
            <v>Outgo During Month of December for Pensions and Supplements:</v>
          </cell>
        </row>
        <row r="73">
          <cell r="A73" t="str">
            <v>1. 1st Pensions,</v>
          </cell>
          <cell r="C73">
            <v>4963864906</v>
          </cell>
          <cell r="D73">
            <v>12509704449</v>
          </cell>
        </row>
        <row r="74">
          <cell r="A74" t="str">
            <v>2. 2nd Pensions,</v>
          </cell>
          <cell r="C74">
            <v>13147117</v>
          </cell>
          <cell r="D74">
            <v>65831479</v>
          </cell>
        </row>
        <row r="75">
          <cell r="A75" t="str">
            <v>3. Compensation,</v>
          </cell>
          <cell r="C75">
            <v>1439655780</v>
          </cell>
          <cell r="D75">
            <v>888176480</v>
          </cell>
        </row>
        <row r="76">
          <cell r="A76" t="str">
            <v>4. Supplement for Invalid,</v>
          </cell>
          <cell r="C76">
            <v>56419488</v>
          </cell>
          <cell r="D76">
            <v>135527418</v>
          </cell>
        </row>
        <row r="77">
          <cell r="A77" t="str">
            <v>5. Supplement for Child Care,</v>
          </cell>
          <cell r="C77">
            <v>22036436</v>
          </cell>
          <cell r="D77">
            <v>45742970</v>
          </cell>
        </row>
        <row r="78">
          <cell r="A78" t="str">
            <v>6. Supplement for Veterans,</v>
          </cell>
          <cell r="C78">
            <v>28900630</v>
          </cell>
          <cell r="D78">
            <v>61005823</v>
          </cell>
        </row>
        <row r="79">
          <cell r="A79" t="str">
            <v>7. Old Age Supplement (75-79)</v>
          </cell>
        </row>
        <row r="80">
          <cell r="A80" t="str">
            <v>8. Old Age Supplement (80+)</v>
          </cell>
        </row>
        <row r="81">
          <cell r="A81" t="str">
            <v>9. Miner</v>
          </cell>
          <cell r="C81" t="str">
            <v>-</v>
          </cell>
          <cell r="D81">
            <v>118971160</v>
          </cell>
        </row>
        <row r="82">
          <cell r="A82" t="str">
            <v xml:space="preserve">     Total Pensions</v>
          </cell>
          <cell r="C82">
            <v>6524024357</v>
          </cell>
          <cell r="D82">
            <v>13824959779</v>
          </cell>
          <cell r="E82">
            <v>0</v>
          </cell>
          <cell r="F82">
            <v>0</v>
          </cell>
          <cell r="G8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ptions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sionLaw"/>
      <sheetName val="IN_IncomeDistributio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Rates"/>
      <sheetName val="OUT_CostRatios"/>
      <sheetName val="OUT_Benefits"/>
      <sheetName val="OUT_NewPensionNumber"/>
      <sheetName val="OUT_NewPensionAverage"/>
      <sheetName val="OUT_OldAgePensions"/>
      <sheetName val="OUT_2ndPillarFund"/>
      <sheetName val="OUT_ExampleWorkers"/>
      <sheetName val="OUT_Workers"/>
      <sheetName val="OUT_Population"/>
      <sheetName val="OUT_LifeTables"/>
      <sheetName val="IN_Assum_Optim"/>
      <sheetName val="IN_Assum_Pess"/>
      <sheetName val="Chart1"/>
      <sheetName val="Chart2"/>
      <sheetName val="Chart3"/>
      <sheetName val="Chart4"/>
      <sheetName val="Chart5"/>
      <sheetName val="Chart6"/>
      <sheetName val="Sheet1"/>
      <sheetName val="Sheet2"/>
      <sheetName val="In_Assum_HighCost"/>
      <sheetName val="In_Assum_LowCost"/>
      <sheetName val="IN_Assum_Inte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C25">
            <v>1999</v>
          </cell>
        </row>
        <row r="51">
          <cell r="B51">
            <v>3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Actual Fund Operations</v>
          </cell>
          <cell r="C1" t="str">
            <v>BudgetDataYear =</v>
          </cell>
          <cell r="D1">
            <v>1998</v>
          </cell>
        </row>
        <row r="2">
          <cell r="A2" t="str">
            <v>Method of increase:1=avg wage;2=inflation;3=min wage; 4=relative weight.</v>
          </cell>
          <cell r="C2" t="str">
            <v>BudgetDataColumn =</v>
          </cell>
          <cell r="D2">
            <v>22</v>
          </cell>
          <cell r="E2" t="str">
            <v>1997 (in thousands)</v>
          </cell>
        </row>
        <row r="3">
          <cell r="A3" t="str">
            <v>minimum wage index</v>
          </cell>
          <cell r="B3">
            <v>1</v>
          </cell>
        </row>
        <row r="4">
          <cell r="A4" t="str">
            <v>Income by Source of Fund</v>
          </cell>
          <cell r="B4" t="str">
            <v>Method of projecting</v>
          </cell>
          <cell r="C4">
            <v>1995</v>
          </cell>
          <cell r="D4">
            <v>1996</v>
          </cell>
          <cell r="E4" t="str">
            <v>January</v>
          </cell>
          <cell r="F4" t="str">
            <v>February</v>
          </cell>
          <cell r="G4" t="str">
            <v>March</v>
          </cell>
        </row>
        <row r="5">
          <cell r="A5" t="str">
            <v xml:space="preserve">    Fund balance at end of prior period (00 00)</v>
          </cell>
        </row>
        <row r="6">
          <cell r="A6" t="str">
            <v xml:space="preserve">    Total Social Security Payroll Tax (29 00 + 30 00)</v>
          </cell>
          <cell r="C6">
            <v>64692495647</v>
          </cell>
          <cell r="D6">
            <v>115268342000</v>
          </cell>
          <cell r="E6">
            <v>17662708</v>
          </cell>
          <cell r="F6">
            <v>30914332</v>
          </cell>
          <cell r="G6">
            <v>57420766</v>
          </cell>
        </row>
        <row r="7">
          <cell r="A7" t="str">
            <v>1. Category 1 employer contributions (52%) (29 91)</v>
          </cell>
          <cell r="B7">
            <v>9</v>
          </cell>
          <cell r="D7">
            <v>9309206000</v>
          </cell>
          <cell r="E7">
            <v>1629309</v>
          </cell>
          <cell r="F7">
            <v>4860944</v>
          </cell>
          <cell r="G7">
            <v>7250634</v>
          </cell>
        </row>
        <row r="8">
          <cell r="A8" t="str">
            <v>2. Category 2 employer contributions (47%) (29 91)</v>
          </cell>
          <cell r="B8">
            <v>9</v>
          </cell>
          <cell r="D8">
            <v>22114745000</v>
          </cell>
          <cell r="E8">
            <v>3649437</v>
          </cell>
          <cell r="F8">
            <v>6033589</v>
          </cell>
          <cell r="G8">
            <v>11266811</v>
          </cell>
        </row>
        <row r="9">
          <cell r="A9" t="str">
            <v>3. Category 3 employer contributions (37%) (29 91)</v>
          </cell>
          <cell r="B9">
            <v>9</v>
          </cell>
          <cell r="D9">
            <v>83844391000</v>
          </cell>
          <cell r="E9">
            <v>12383896</v>
          </cell>
          <cell r="F9">
            <v>19994235</v>
          </cell>
          <cell r="G9">
            <v>38769746</v>
          </cell>
        </row>
        <row r="10">
          <cell r="A10" t="str">
            <v>4. Second Job (29 04) ( 10%)</v>
          </cell>
          <cell r="B10">
            <v>9</v>
          </cell>
        </row>
        <row r="11">
          <cell r="A11" t="str">
            <v>5. Additional tax under Dec.35 (29 05)</v>
          </cell>
          <cell r="B11">
            <v>4</v>
          </cell>
          <cell r="C11">
            <v>346899963</v>
          </cell>
          <cell r="D11">
            <v>0</v>
          </cell>
          <cell r="E11">
            <v>66</v>
          </cell>
          <cell r="F11">
            <v>2111</v>
          </cell>
          <cell r="G11">
            <v>-20</v>
          </cell>
        </row>
        <row r="12">
          <cell r="A12" t="str">
            <v>6.Tax from unemloyment fund (29 06) (22%)</v>
          </cell>
          <cell r="B12">
            <v>3</v>
          </cell>
          <cell r="C12">
            <v>4627526985</v>
          </cell>
          <cell r="D12">
            <v>4307672823</v>
          </cell>
          <cell r="E12">
            <v>405534</v>
          </cell>
          <cell r="F12">
            <v>458857</v>
          </cell>
          <cell r="G12">
            <v>572078</v>
          </cell>
        </row>
        <row r="13">
          <cell r="A13" t="str">
            <v>7. Employer contr. for short- term disability  (29 07) (22%)</v>
          </cell>
          <cell r="B13">
            <v>9</v>
          </cell>
        </row>
        <row r="14">
          <cell r="A14" t="str">
            <v>8. Employee contributions (30 00) (2%)</v>
          </cell>
          <cell r="B14">
            <v>9</v>
          </cell>
          <cell r="D14">
            <v>4475234275</v>
          </cell>
          <cell r="E14">
            <v>872260</v>
          </cell>
          <cell r="F14">
            <v>1307090</v>
          </cell>
          <cell r="G14">
            <v>2123429</v>
          </cell>
        </row>
        <row r="15">
          <cell r="A15" t="str">
            <v>9. Self-Employed  (3101) (22%)</v>
          </cell>
          <cell r="B15">
            <v>9</v>
          </cell>
        </row>
        <row r="16">
          <cell r="A16" t="str">
            <v>10. Self-Employed  (3102) (32%)</v>
          </cell>
          <cell r="B16">
            <v>9</v>
          </cell>
        </row>
        <row r="17">
          <cell r="A17" t="str">
            <v xml:space="preserve"> Retirement Test for Pensions (32 00) *Deleted After 1997</v>
          </cell>
          <cell r="B17">
            <v>4</v>
          </cell>
          <cell r="C17">
            <v>295605352</v>
          </cell>
          <cell r="D17">
            <v>395869982</v>
          </cell>
          <cell r="E17">
            <v>51450</v>
          </cell>
          <cell r="F17">
            <v>57090</v>
          </cell>
          <cell r="G17">
            <v>108113</v>
          </cell>
        </row>
        <row r="18">
          <cell r="A18" t="str">
            <v>11. Property Rents (41 00)</v>
          </cell>
          <cell r="B18">
            <v>2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12. Interest (43 00)</v>
          </cell>
          <cell r="B19">
            <v>9</v>
          </cell>
          <cell r="C19">
            <v>0</v>
          </cell>
          <cell r="D19">
            <v>606441862</v>
          </cell>
          <cell r="E19">
            <v>816833</v>
          </cell>
          <cell r="F19">
            <v>-472606</v>
          </cell>
          <cell r="G19">
            <v>364835</v>
          </cell>
        </row>
        <row r="20">
          <cell r="A20" t="str">
            <v>13. Audits (Past due+interest+fine) (50 00)</v>
          </cell>
          <cell r="B20">
            <v>4</v>
          </cell>
          <cell r="C20">
            <v>3207850644</v>
          </cell>
          <cell r="D20">
            <v>4335401049</v>
          </cell>
          <cell r="E20">
            <v>398607</v>
          </cell>
          <cell r="F20">
            <v>873579</v>
          </cell>
          <cell r="G20">
            <v>836408</v>
          </cell>
        </row>
        <row r="21">
          <cell r="A21" t="str">
            <v>14.Differences from exchange rates (65 00)</v>
          </cell>
          <cell r="B21">
            <v>9</v>
          </cell>
        </row>
        <row r="22">
          <cell r="A22" t="str">
            <v>15. Other  revenue (70 00 total)</v>
          </cell>
          <cell r="B22">
            <v>4</v>
          </cell>
          <cell r="C22">
            <v>117339182</v>
          </cell>
          <cell r="D22">
            <v>140605434</v>
          </cell>
          <cell r="E22">
            <v>15822</v>
          </cell>
          <cell r="F22">
            <v>98550</v>
          </cell>
          <cell r="G22">
            <v>88686</v>
          </cell>
        </row>
        <row r="23">
          <cell r="A23" t="str">
            <v>16.Loans from foreign countries ( 75 00)</v>
          </cell>
          <cell r="B23">
            <v>9</v>
          </cell>
        </row>
        <row r="24">
          <cell r="A24" t="str">
            <v>17.Revaluation of foreign currency held (80 00)</v>
          </cell>
          <cell r="B24">
            <v>9</v>
          </cell>
        </row>
        <row r="25">
          <cell r="A25" t="str">
            <v>18. Government Subsidy (81 00)</v>
          </cell>
          <cell r="B25">
            <v>9</v>
          </cell>
          <cell r="C25">
            <v>8216910000</v>
          </cell>
          <cell r="D25">
            <v>6260725335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19. Transfers from budget for vets, mil, pol (84 01 = 40 02)</v>
          </cell>
          <cell r="B26">
            <v>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4850723</v>
          </cell>
        </row>
        <row r="27">
          <cell r="A27" t="str">
            <v>20. Transfers from the Cooperative Budget (84 02 = 40 03)</v>
          </cell>
          <cell r="B27">
            <v>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639331</v>
          </cell>
        </row>
        <row r="28">
          <cell r="A28" t="str">
            <v>21. Transfers from Republican Budget for child allowances (84 03)</v>
          </cell>
          <cell r="B28">
            <v>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22. Transfers from Republican Budget for birth payments (84 04)</v>
          </cell>
          <cell r="B29">
            <v>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23. Transfers from Privitazation Fund (87 00)</v>
          </cell>
          <cell r="B30">
            <v>0</v>
          </cell>
          <cell r="D30">
            <v>885452091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24.  Noninterest loan from Republican Budget(88 00)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25. Noninterest loan from Vocational &amp; UE Funds (90 00)</v>
          </cell>
          <cell r="B32">
            <v>0</v>
          </cell>
          <cell r="E32">
            <v>0</v>
          </cell>
          <cell r="F32">
            <v>6000000</v>
          </cell>
          <cell r="G32">
            <v>-6000000</v>
          </cell>
        </row>
        <row r="33">
          <cell r="A33" t="str">
            <v xml:space="preserve">26. Spa Management </v>
          </cell>
          <cell r="B33">
            <v>1</v>
          </cell>
          <cell r="D33">
            <v>58600000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 xml:space="preserve">     Total Income</v>
          </cell>
          <cell r="C34">
            <v>81504627773</v>
          </cell>
          <cell r="D34">
            <v>136734344851</v>
          </cell>
          <cell r="E34">
            <v>20223214</v>
          </cell>
          <cell r="F34">
            <v>39213439</v>
          </cell>
          <cell r="G34">
            <v>60870774</v>
          </cell>
        </row>
        <row r="36">
          <cell r="A36" t="str">
            <v>Outgo for Pensions and Supplements:</v>
          </cell>
        </row>
        <row r="37">
          <cell r="A37" t="str">
            <v>1. Pensions (40 01)</v>
          </cell>
          <cell r="C37">
            <v>6524024357</v>
          </cell>
          <cell r="D37">
            <v>114666768242</v>
          </cell>
          <cell r="E37">
            <v>14949548</v>
          </cell>
          <cell r="F37">
            <v>28717000</v>
          </cell>
          <cell r="G37">
            <v>33580733</v>
          </cell>
        </row>
        <row r="38">
          <cell r="A38" t="str">
            <v>2. Transfers from budget for vets, mil, pol (84 01 = 40 02)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4850723</v>
          </cell>
        </row>
        <row r="39">
          <cell r="A39" t="str">
            <v>3. Transfers from the Cooperative Budget (84 02 = 40 03)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639331</v>
          </cell>
        </row>
        <row r="40">
          <cell r="A40" t="str">
            <v xml:space="preserve">     Total outgo for pensions</v>
          </cell>
          <cell r="C40">
            <v>6524024357</v>
          </cell>
          <cell r="D40">
            <v>114666768242</v>
          </cell>
          <cell r="E40">
            <v>14949548</v>
          </cell>
          <cell r="F40">
            <v>28717000</v>
          </cell>
          <cell r="G40">
            <v>39070787</v>
          </cell>
        </row>
        <row r="42">
          <cell r="A42" t="str">
            <v>Outgo for Short Term Benefits</v>
          </cell>
        </row>
        <row r="43">
          <cell r="A43" t="str">
            <v>1. Sickness Benefits (43 01)</v>
          </cell>
          <cell r="C43">
            <v>3870946304</v>
          </cell>
          <cell r="D43">
            <v>5894320110</v>
          </cell>
          <cell r="E43">
            <v>564681</v>
          </cell>
          <cell r="F43">
            <v>826326</v>
          </cell>
          <cell r="G43">
            <v>1408188</v>
          </cell>
        </row>
        <row r="44">
          <cell r="A44" t="str">
            <v>2. Home Injuries (43 02)</v>
          </cell>
          <cell r="C44">
            <v>316393140</v>
          </cell>
          <cell r="D44">
            <v>489781351</v>
          </cell>
          <cell r="E44">
            <v>44533</v>
          </cell>
          <cell r="F44">
            <v>62618</v>
          </cell>
          <cell r="G44">
            <v>81978</v>
          </cell>
        </row>
        <row r="45">
          <cell r="A45" t="str">
            <v>3. Care for Sick Child (43 03)</v>
          </cell>
          <cell r="C45">
            <v>422883931</v>
          </cell>
          <cell r="D45">
            <v>618475686</v>
          </cell>
          <cell r="E45">
            <v>57965</v>
          </cell>
          <cell r="F45">
            <v>93584</v>
          </cell>
          <cell r="G45">
            <v>192852</v>
          </cell>
        </row>
        <row r="46">
          <cell r="A46" t="str">
            <v>4. Labor Injury and Occupational Disease (43 04)</v>
          </cell>
          <cell r="C46">
            <v>128935720</v>
          </cell>
          <cell r="D46">
            <v>183635050</v>
          </cell>
          <cell r="E46">
            <v>19043</v>
          </cell>
          <cell r="F46">
            <v>22942</v>
          </cell>
          <cell r="G46">
            <v>32192</v>
          </cell>
        </row>
        <row r="47">
          <cell r="A47" t="str">
            <v>5. Wage Difference for TB (43 06)</v>
          </cell>
          <cell r="C47">
            <v>3717345</v>
          </cell>
          <cell r="D47">
            <v>4933367</v>
          </cell>
          <cell r="E47">
            <v>712</v>
          </cell>
          <cell r="F47">
            <v>788</v>
          </cell>
          <cell r="G47">
            <v>13131</v>
          </cell>
        </row>
        <row r="48">
          <cell r="A48" t="str">
            <v>6. Maternity Benefits (4-6 months) (43 07)</v>
          </cell>
          <cell r="C48">
            <v>698957672</v>
          </cell>
          <cell r="D48">
            <v>995063720</v>
          </cell>
          <cell r="E48">
            <v>91116</v>
          </cell>
          <cell r="F48">
            <v>123977</v>
          </cell>
          <cell r="G48">
            <v>175399</v>
          </cell>
        </row>
        <row r="49">
          <cell r="A49" t="str">
            <v>7. Wage Difference for Pregnant Women (43 08)</v>
          </cell>
          <cell r="C49">
            <v>1623908</v>
          </cell>
          <cell r="D49">
            <v>1421590</v>
          </cell>
          <cell r="E49">
            <v>49</v>
          </cell>
          <cell r="F49">
            <v>130</v>
          </cell>
          <cell r="G49">
            <v>997</v>
          </cell>
        </row>
        <row r="50">
          <cell r="A50" t="str">
            <v>8. Child Care Payment (0-3 Years)(43 09)</v>
          </cell>
          <cell r="C50">
            <v>1596548891</v>
          </cell>
          <cell r="D50">
            <v>2127303845</v>
          </cell>
          <cell r="E50">
            <v>232936</v>
          </cell>
          <cell r="F50">
            <v>274335</v>
          </cell>
          <cell r="G50">
            <v>496532</v>
          </cell>
        </row>
        <row r="51">
          <cell r="A51" t="str">
            <v>9. Death Benefit (43 10)</v>
          </cell>
          <cell r="C51">
            <v>1024132</v>
          </cell>
          <cell r="D51">
            <v>2786082</v>
          </cell>
          <cell r="E51">
            <v>353</v>
          </cell>
          <cell r="F51">
            <v>416</v>
          </cell>
          <cell r="G51">
            <v>683</v>
          </cell>
        </row>
        <row r="52">
          <cell r="A52" t="str">
            <v>10. Dietary Foods (43 11)</v>
          </cell>
          <cell r="D52">
            <v>277507610</v>
          </cell>
          <cell r="E52">
            <v>24809</v>
          </cell>
          <cell r="F52">
            <v>48792</v>
          </cell>
          <cell r="G52">
            <v>67563</v>
          </cell>
        </row>
        <row r="53">
          <cell r="A53" t="str">
            <v>11. Orthopedic Devices (44 00)</v>
          </cell>
          <cell r="C53">
            <v>248408220</v>
          </cell>
          <cell r="D53">
            <v>817150526</v>
          </cell>
          <cell r="E53">
            <v>275456</v>
          </cell>
          <cell r="F53">
            <v>943657</v>
          </cell>
          <cell r="G53">
            <v>616731</v>
          </cell>
        </row>
        <row r="54">
          <cell r="A54" t="str">
            <v xml:space="preserve">     Total outgo for short-term benefits</v>
          </cell>
          <cell r="C54">
            <v>7289439263</v>
          </cell>
          <cell r="D54">
            <v>11412378937</v>
          </cell>
          <cell r="E54">
            <v>1311653</v>
          </cell>
          <cell r="F54">
            <v>2397565</v>
          </cell>
          <cell r="G54">
            <v>3086246</v>
          </cell>
        </row>
        <row r="56">
          <cell r="A56" t="str">
            <v>Outgo for Population Growth Benefits</v>
          </cell>
        </row>
        <row r="57">
          <cell r="A57" t="str">
            <v>1. Child Allowance (&lt;18) (42 01)</v>
          </cell>
          <cell r="C57">
            <v>6632546886</v>
          </cell>
          <cell r="D57">
            <v>9329839613</v>
          </cell>
          <cell r="E57">
            <v>977088</v>
          </cell>
          <cell r="F57">
            <v>1074265</v>
          </cell>
          <cell r="G57">
            <v>2083643</v>
          </cell>
        </row>
        <row r="58">
          <cell r="A58" t="str">
            <v>2. Pension supplements (42 02)</v>
          </cell>
          <cell r="C58">
            <v>0</v>
          </cell>
          <cell r="D58">
            <v>0</v>
          </cell>
          <cell r="E58">
            <v>0</v>
          </cell>
          <cell r="F58">
            <v>43740</v>
          </cell>
          <cell r="G58">
            <v>130762</v>
          </cell>
        </row>
        <row r="59">
          <cell r="A59" t="str">
            <v>3. Supplements for disabled children (42 11)</v>
          </cell>
          <cell r="B59">
            <v>3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4. Birth Payment (lump-sum) (43 31)</v>
          </cell>
          <cell r="B60">
            <v>3</v>
          </cell>
          <cell r="C60">
            <v>133593474</v>
          </cell>
          <cell r="D60">
            <v>204255507</v>
          </cell>
          <cell r="E60">
            <v>18024</v>
          </cell>
          <cell r="F60">
            <v>26357</v>
          </cell>
          <cell r="G60">
            <v>33670</v>
          </cell>
        </row>
        <row r="61">
          <cell r="A61" t="str">
            <v xml:space="preserve">     Total Population Growth Benefits</v>
          </cell>
          <cell r="C61">
            <v>6766140360</v>
          </cell>
          <cell r="D61">
            <v>9534095120</v>
          </cell>
          <cell r="E61">
            <v>995112</v>
          </cell>
          <cell r="F61">
            <v>1144362</v>
          </cell>
          <cell r="G61">
            <v>2248075</v>
          </cell>
        </row>
        <row r="63">
          <cell r="A63" t="str">
            <v>Admin Expenses</v>
          </cell>
        </row>
        <row r="64">
          <cell r="A64" t="str">
            <v>1. Activity 532</v>
          </cell>
          <cell r="C64">
            <v>492597819</v>
          </cell>
          <cell r="D64">
            <v>960855344</v>
          </cell>
          <cell r="E64">
            <v>242928</v>
          </cell>
          <cell r="F64">
            <v>460612</v>
          </cell>
          <cell r="G64">
            <v>643800</v>
          </cell>
        </row>
        <row r="65">
          <cell r="A65" t="str">
            <v>2. Activity 705 (Spas) (46 00)</v>
          </cell>
          <cell r="D65">
            <v>58600000</v>
          </cell>
          <cell r="E65">
            <v>15000</v>
          </cell>
          <cell r="F65">
            <v>15000</v>
          </cell>
          <cell r="G65">
            <v>15000</v>
          </cell>
        </row>
        <row r="66">
          <cell r="A66" t="str">
            <v xml:space="preserve">     Total for Administration</v>
          </cell>
          <cell r="C66">
            <v>492597819</v>
          </cell>
          <cell r="D66">
            <v>1019455344</v>
          </cell>
          <cell r="E66">
            <v>257928</v>
          </cell>
          <cell r="F66">
            <v>475612</v>
          </cell>
          <cell r="G66">
            <v>658800</v>
          </cell>
        </row>
        <row r="68">
          <cell r="A68" t="str">
            <v xml:space="preserve">     Total Outgo</v>
          </cell>
          <cell r="C68">
            <v>21072201799</v>
          </cell>
          <cell r="D68">
            <v>136632697643</v>
          </cell>
          <cell r="E68">
            <v>17514241</v>
          </cell>
          <cell r="F68">
            <v>32734539</v>
          </cell>
          <cell r="G68">
            <v>45063908</v>
          </cell>
        </row>
        <row r="69">
          <cell r="A69" t="str">
            <v xml:space="preserve">     Surplus = Income - Outgo</v>
          </cell>
          <cell r="C69">
            <v>60432425974</v>
          </cell>
          <cell r="D69">
            <v>101647208</v>
          </cell>
          <cell r="E69">
            <v>2708973</v>
          </cell>
          <cell r="F69">
            <v>6478900</v>
          </cell>
          <cell r="G69">
            <v>15806866</v>
          </cell>
        </row>
        <row r="70">
          <cell r="A70" t="str">
            <v xml:space="preserve">     Fund Balance</v>
          </cell>
          <cell r="B70">
            <v>952363019</v>
          </cell>
          <cell r="C70">
            <v>952363019</v>
          </cell>
          <cell r="D70">
            <v>1054010227</v>
          </cell>
          <cell r="E70">
            <v>1056719200</v>
          </cell>
          <cell r="F70">
            <v>1063198100</v>
          </cell>
          <cell r="G70">
            <v>1079004966</v>
          </cell>
        </row>
        <row r="72">
          <cell r="A72" t="str">
            <v>Outgo During Month of December for Pensions and Supplements:</v>
          </cell>
        </row>
        <row r="73">
          <cell r="A73" t="str">
            <v>1. 1st Pensions,</v>
          </cell>
          <cell r="C73">
            <v>4963864906</v>
          </cell>
          <cell r="D73">
            <v>12509704449</v>
          </cell>
        </row>
        <row r="74">
          <cell r="A74" t="str">
            <v>2. 2nd Pensions,</v>
          </cell>
          <cell r="C74">
            <v>13147117</v>
          </cell>
          <cell r="D74">
            <v>65831479</v>
          </cell>
        </row>
        <row r="75">
          <cell r="A75" t="str">
            <v>3. Compensation,</v>
          </cell>
          <cell r="C75">
            <v>1439655780</v>
          </cell>
          <cell r="D75">
            <v>888176480</v>
          </cell>
        </row>
        <row r="76">
          <cell r="A76" t="str">
            <v>4. Supplement for Invalid,</v>
          </cell>
          <cell r="C76">
            <v>56419488</v>
          </cell>
          <cell r="D76">
            <v>135527418</v>
          </cell>
        </row>
        <row r="77">
          <cell r="A77" t="str">
            <v>5. Supplement for Child Care,</v>
          </cell>
          <cell r="C77">
            <v>22036436</v>
          </cell>
          <cell r="D77">
            <v>45742970</v>
          </cell>
        </row>
        <row r="78">
          <cell r="A78" t="str">
            <v>6. Supplement for Veterans,</v>
          </cell>
          <cell r="C78">
            <v>28900630</v>
          </cell>
          <cell r="D78">
            <v>61005823</v>
          </cell>
        </row>
        <row r="79">
          <cell r="A79" t="str">
            <v>7. Old Age Supplement (75-79)</v>
          </cell>
        </row>
        <row r="80">
          <cell r="A80" t="str">
            <v>8. Old Age Supplement (80+)</v>
          </cell>
        </row>
        <row r="81">
          <cell r="A81" t="str">
            <v>9. Miner</v>
          </cell>
          <cell r="C81" t="str">
            <v>-</v>
          </cell>
          <cell r="D81">
            <v>118971160</v>
          </cell>
        </row>
        <row r="82">
          <cell r="A82" t="str">
            <v xml:space="preserve">     Total Pensions</v>
          </cell>
          <cell r="C82">
            <v>6524024357</v>
          </cell>
          <cell r="D82">
            <v>13824959779</v>
          </cell>
          <cell r="E82">
            <v>0</v>
          </cell>
          <cell r="F82">
            <v>0</v>
          </cell>
          <cell r="G8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zoomScaleNormal="100" workbookViewId="0">
      <selection sqref="A1:B1"/>
    </sheetView>
  </sheetViews>
  <sheetFormatPr defaultRowHeight="12.75"/>
  <cols>
    <col min="1" max="1" width="11.7109375" style="24" customWidth="1"/>
    <col min="2" max="2" width="95.7109375" style="24" customWidth="1"/>
    <col min="3" max="16384" width="9.140625" style="24"/>
  </cols>
  <sheetData>
    <row r="1" spans="1:2" ht="45" customHeight="1">
      <c r="A1" s="214" t="s">
        <v>42</v>
      </c>
      <c r="B1" s="214"/>
    </row>
    <row r="2" spans="1:2" ht="15" customHeight="1">
      <c r="A2" s="208"/>
      <c r="B2" s="208"/>
    </row>
    <row r="3" spans="1:2" ht="15" customHeight="1">
      <c r="A3" s="208"/>
      <c r="B3" s="208"/>
    </row>
    <row r="4" spans="1:2" ht="15" customHeight="1">
      <c r="A4" s="206" t="s">
        <v>134</v>
      </c>
      <c r="B4" s="207" t="s">
        <v>135</v>
      </c>
    </row>
    <row r="5" spans="1:2" ht="15" customHeight="1">
      <c r="A5" s="212" t="s">
        <v>115</v>
      </c>
      <c r="B5" s="209" t="s">
        <v>177</v>
      </c>
    </row>
    <row r="6" spans="1:2" ht="30" customHeight="1">
      <c r="A6" s="212" t="s">
        <v>116</v>
      </c>
      <c r="B6" s="210" t="s">
        <v>178</v>
      </c>
    </row>
    <row r="7" spans="1:2" ht="15" customHeight="1">
      <c r="A7" s="212" t="s">
        <v>117</v>
      </c>
      <c r="B7" s="209" t="s">
        <v>179</v>
      </c>
    </row>
    <row r="8" spans="1:2" ht="30" customHeight="1">
      <c r="A8" s="212" t="s">
        <v>118</v>
      </c>
      <c r="B8" s="210" t="s">
        <v>180</v>
      </c>
    </row>
    <row r="9" spans="1:2" ht="30" customHeight="1">
      <c r="A9" s="212" t="s">
        <v>119</v>
      </c>
      <c r="B9" s="210" t="s">
        <v>181</v>
      </c>
    </row>
    <row r="10" spans="1:2" ht="30" customHeight="1">
      <c r="A10" s="212" t="s">
        <v>120</v>
      </c>
      <c r="B10" s="210" t="s">
        <v>182</v>
      </c>
    </row>
    <row r="11" spans="1:2" ht="30" customHeight="1">
      <c r="A11" s="212" t="s">
        <v>121</v>
      </c>
      <c r="B11" s="210" t="s">
        <v>183</v>
      </c>
    </row>
    <row r="12" spans="1:2" ht="15" customHeight="1">
      <c r="A12" s="212" t="s">
        <v>122</v>
      </c>
      <c r="B12" s="209" t="s">
        <v>184</v>
      </c>
    </row>
    <row r="13" spans="1:2" ht="30" customHeight="1">
      <c r="A13" s="212" t="s">
        <v>123</v>
      </c>
      <c r="B13" s="210" t="s">
        <v>185</v>
      </c>
    </row>
    <row r="14" spans="1:2" ht="30" customHeight="1">
      <c r="A14" s="212" t="s">
        <v>124</v>
      </c>
      <c r="B14" s="210" t="s">
        <v>186</v>
      </c>
    </row>
    <row r="15" spans="1:2" ht="30" customHeight="1">
      <c r="A15" s="212" t="s">
        <v>125</v>
      </c>
      <c r="B15" s="210" t="s">
        <v>187</v>
      </c>
    </row>
    <row r="16" spans="1:2" ht="30" customHeight="1">
      <c r="A16" s="212" t="s">
        <v>126</v>
      </c>
      <c r="B16" s="210" t="s">
        <v>188</v>
      </c>
    </row>
    <row r="17" spans="1:2" ht="30" customHeight="1">
      <c r="A17" s="212" t="s">
        <v>127</v>
      </c>
      <c r="B17" s="210" t="s">
        <v>189</v>
      </c>
    </row>
    <row r="18" spans="1:2" ht="30" customHeight="1">
      <c r="A18" s="212" t="s">
        <v>128</v>
      </c>
      <c r="B18" s="210" t="s">
        <v>190</v>
      </c>
    </row>
    <row r="19" spans="1:2" ht="30" customHeight="1">
      <c r="A19" s="212" t="s">
        <v>129</v>
      </c>
      <c r="B19" s="210" t="s">
        <v>191</v>
      </c>
    </row>
    <row r="20" spans="1:2" ht="30" customHeight="1">
      <c r="A20" s="212" t="s">
        <v>130</v>
      </c>
      <c r="B20" s="210" t="s">
        <v>192</v>
      </c>
    </row>
    <row r="21" spans="1:2" ht="15" customHeight="1">
      <c r="A21" s="212" t="s">
        <v>131</v>
      </c>
      <c r="B21" s="209" t="s">
        <v>193</v>
      </c>
    </row>
    <row r="22" spans="1:2" ht="15" customHeight="1">
      <c r="A22" s="212" t="s">
        <v>132</v>
      </c>
      <c r="B22" s="209" t="s">
        <v>194</v>
      </c>
    </row>
  </sheetData>
  <mergeCells count="1">
    <mergeCell ref="A1:B1"/>
  </mergeCells>
  <phoneticPr fontId="9" type="noConversion"/>
  <hyperlinks>
    <hyperlink ref="A5" location="'10.1-2025'!A1" display="10.1." xr:uid="{E3EA9F36-ED55-4F2B-B005-A78C8B1FFFF6}"/>
    <hyperlink ref="A6" location="'10.2-2025'!A1" display="10.2." xr:uid="{6F404EA0-6367-4010-8B6B-A5F57101CF5A}"/>
    <hyperlink ref="A7" location="'10.3-2025'!A1" display="10.3." xr:uid="{69FC65F3-1158-4B3D-AE74-5632D86BA4FF}"/>
    <hyperlink ref="A8" location="'10.4-2025'!A1" display="10.4." xr:uid="{CE86C6AF-FEDC-41F9-9688-E96EC3556F72}"/>
    <hyperlink ref="A9" location="'10.5-2025'!A1" display="10.5." xr:uid="{384B15EC-9B21-4007-8168-7446BDBB342A}"/>
    <hyperlink ref="A10" location="'10.6-2025'!A1" display="10.6." xr:uid="{B8E5BF2B-0A72-44B7-A768-8908C362732B}"/>
    <hyperlink ref="A11" location="'10.7-2025'!A1" display="   10.7." xr:uid="{5A5B635D-391C-4449-8596-404660AD6F6E}"/>
    <hyperlink ref="A12" location="'10.8-2025'!A1" display="10.8." xr:uid="{169C49D7-53E1-4480-B20B-3E0886AC8F5A}"/>
    <hyperlink ref="A13" location="'10.9-2025'!A1" display="10.9." xr:uid="{ADC91A1C-EB10-4A24-BCBE-B08FBD777E8C}"/>
    <hyperlink ref="A14" location="'10.10-2025'!A1" display="10.10." xr:uid="{066AE31E-39FF-4785-B6AD-AF87D23D137C}"/>
    <hyperlink ref="A15" location="'10.11_10.12_2025'!A1" display="10.11." xr:uid="{9F555817-C928-43B8-9432-A069D950C1D6}"/>
    <hyperlink ref="A16" location="'10.11_10.12_2025'!A1" display="10.12." xr:uid="{5F73EE3C-2845-431C-9DDF-C72518C67933}"/>
    <hyperlink ref="A17" location="'10.13-2025'!A1" display="10.13." xr:uid="{DB066716-7A71-4DDD-B402-A54A53DD3B5D}"/>
    <hyperlink ref="A18" location="'10.14-2025'!A1" display="10.14." xr:uid="{15527FE6-342B-4DEA-A57F-E468941D57E7}"/>
    <hyperlink ref="A19" location="'10.15-2025'!A1" display="10.15." xr:uid="{9501C83C-643C-4DAF-BE38-10E2A287198E}"/>
    <hyperlink ref="A20" location="'10.16-2025'!A1" display="10.16." xr:uid="{3E5F61EB-351A-45F8-968A-8271935771EA}"/>
    <hyperlink ref="A21" location="'10.17_10.18-2025'!A1" display="10.17." xr:uid="{428951EE-6463-41F5-A7F5-D03029F8B90E}"/>
    <hyperlink ref="A22" location="'10.17_10.18-2025'!A1" display="10.18." xr:uid="{66BFDD90-2787-4CAC-931E-56F05FC8857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212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Normal="100" workbookViewId="0"/>
  </sheetViews>
  <sheetFormatPr defaultRowHeight="15" customHeight="1"/>
  <cols>
    <col min="1" max="1" width="59.140625" style="121" customWidth="1"/>
    <col min="2" max="4" width="12.7109375" style="121" customWidth="1"/>
    <col min="5" max="16384" width="9.140625" style="121"/>
  </cols>
  <sheetData>
    <row r="1" spans="1:8" ht="15" customHeight="1">
      <c r="A1" s="213" t="s">
        <v>232</v>
      </c>
    </row>
    <row r="3" spans="1:8" ht="30" customHeight="1">
      <c r="A3" s="215" t="s">
        <v>195</v>
      </c>
      <c r="B3" s="216"/>
      <c r="C3" s="216"/>
      <c r="D3" s="216"/>
    </row>
    <row r="4" spans="1:8" ht="15" customHeight="1">
      <c r="A4" s="122"/>
      <c r="B4" s="122"/>
      <c r="C4" s="122"/>
      <c r="D4" s="122"/>
    </row>
    <row r="5" spans="1:8" ht="15" customHeight="1">
      <c r="A5" s="26"/>
    </row>
    <row r="6" spans="1:8" ht="15" customHeight="1">
      <c r="A6" s="131" t="s">
        <v>86</v>
      </c>
      <c r="B6" s="131" t="s">
        <v>147</v>
      </c>
      <c r="C6" s="131" t="s">
        <v>148</v>
      </c>
      <c r="D6" s="135" t="s">
        <v>149</v>
      </c>
    </row>
    <row r="7" spans="1:8" ht="15" customHeight="1">
      <c r="A7" s="176" t="s">
        <v>150</v>
      </c>
      <c r="B7" s="177">
        <f>SUM(B8+B11+B14)</f>
        <v>38813</v>
      </c>
      <c r="C7" s="177">
        <f>SUM(C8+C11+C14)</f>
        <v>3577</v>
      </c>
      <c r="D7" s="177">
        <f>SUM(D8+D11+D14)</f>
        <v>35236</v>
      </c>
    </row>
    <row r="8" spans="1:8" s="123" customFormat="1" ht="45" customHeight="1">
      <c r="A8" s="134" t="s">
        <v>137</v>
      </c>
      <c r="B8" s="175">
        <f>SUM(C8+D8)</f>
        <v>1712</v>
      </c>
      <c r="C8" s="175">
        <v>234</v>
      </c>
      <c r="D8" s="175">
        <v>1478</v>
      </c>
      <c r="E8" s="122"/>
      <c r="H8" s="124"/>
    </row>
    <row r="9" spans="1:8" ht="30" customHeight="1">
      <c r="A9" s="168" t="s">
        <v>35</v>
      </c>
      <c r="B9" s="101">
        <v>38.5</v>
      </c>
      <c r="C9" s="101">
        <v>36</v>
      </c>
      <c r="D9" s="101">
        <v>38.9</v>
      </c>
      <c r="E9" s="26"/>
    </row>
    <row r="10" spans="1:8" ht="15" customHeight="1">
      <c r="A10" s="169" t="s">
        <v>36</v>
      </c>
      <c r="B10" s="170">
        <v>1169.31</v>
      </c>
      <c r="C10" s="170">
        <v>1247.1400000000001</v>
      </c>
      <c r="D10" s="170">
        <v>1156.98</v>
      </c>
      <c r="E10" s="26"/>
    </row>
    <row r="11" spans="1:8" s="123" customFormat="1" ht="60" customHeight="1">
      <c r="A11" s="171" t="s">
        <v>84</v>
      </c>
      <c r="B11" s="172">
        <f>SUM(C11:D11)</f>
        <v>127</v>
      </c>
      <c r="C11" s="173">
        <v>4</v>
      </c>
      <c r="D11" s="172">
        <v>123</v>
      </c>
      <c r="E11" s="122"/>
    </row>
    <row r="12" spans="1:8" ht="30" customHeight="1">
      <c r="A12" s="168" t="s">
        <v>100</v>
      </c>
      <c r="B12" s="101">
        <v>50.3</v>
      </c>
      <c r="C12" s="101">
        <v>22.5</v>
      </c>
      <c r="D12" s="101">
        <v>51.2</v>
      </c>
      <c r="E12" s="26"/>
    </row>
    <row r="13" spans="1:8" ht="15" customHeight="1">
      <c r="A13" s="169" t="s">
        <v>31</v>
      </c>
      <c r="B13" s="170">
        <v>1003.55</v>
      </c>
      <c r="C13" s="170">
        <v>1240.31</v>
      </c>
      <c r="D13" s="170">
        <v>995.85</v>
      </c>
      <c r="E13" s="26"/>
    </row>
    <row r="14" spans="1:8" ht="45" customHeight="1">
      <c r="A14" s="171" t="s">
        <v>85</v>
      </c>
      <c r="B14" s="172">
        <f>SUM(C14:D14)</f>
        <v>36974</v>
      </c>
      <c r="C14" s="172">
        <v>3339</v>
      </c>
      <c r="D14" s="172">
        <v>33635</v>
      </c>
      <c r="E14" s="26"/>
    </row>
    <row r="15" spans="1:8" ht="45" customHeight="1">
      <c r="A15" s="168" t="s">
        <v>101</v>
      </c>
      <c r="B15" s="101">
        <v>59</v>
      </c>
      <c r="C15" s="101">
        <v>50.2</v>
      </c>
      <c r="D15" s="125">
        <v>59.9</v>
      </c>
      <c r="E15" s="26"/>
    </row>
    <row r="16" spans="1:8" ht="15" customHeight="1">
      <c r="A16" s="163" t="s">
        <v>75</v>
      </c>
      <c r="B16" s="104">
        <v>1140.19</v>
      </c>
      <c r="C16" s="104">
        <v>1282.25</v>
      </c>
      <c r="D16" s="126">
        <v>1126.0899999999999</v>
      </c>
      <c r="E16" s="26"/>
    </row>
    <row r="17" spans="1:5" ht="15" customHeight="1">
      <c r="A17" s="163" t="s">
        <v>76</v>
      </c>
      <c r="B17" s="104">
        <v>219.22</v>
      </c>
      <c r="C17" s="104">
        <v>208.92</v>
      </c>
      <c r="D17" s="126">
        <v>220.25</v>
      </c>
      <c r="E17" s="26"/>
    </row>
    <row r="18" spans="1:5" ht="30" customHeight="1">
      <c r="A18" s="171" t="s">
        <v>80</v>
      </c>
      <c r="B18" s="173">
        <f>SUM(B19:B21)</f>
        <v>204</v>
      </c>
      <c r="C18" s="174"/>
      <c r="D18" s="174"/>
      <c r="E18" s="26"/>
    </row>
    <row r="19" spans="1:5" ht="15" customHeight="1">
      <c r="A19" s="163" t="s">
        <v>32</v>
      </c>
      <c r="B19" s="21">
        <v>4</v>
      </c>
      <c r="C19" s="21"/>
      <c r="D19" s="72"/>
      <c r="E19" s="26"/>
    </row>
    <row r="20" spans="1:5" ht="15" customHeight="1">
      <c r="A20" s="163" t="s">
        <v>33</v>
      </c>
      <c r="B20" s="21"/>
      <c r="C20" s="21"/>
      <c r="D20" s="72"/>
      <c r="E20" s="26"/>
    </row>
    <row r="21" spans="1:5" ht="15" customHeight="1">
      <c r="A21" s="164" t="s">
        <v>34</v>
      </c>
      <c r="B21" s="32">
        <v>200</v>
      </c>
      <c r="C21" s="32"/>
      <c r="D21" s="74"/>
      <c r="E21" s="26"/>
    </row>
  </sheetData>
  <mergeCells count="1">
    <mergeCell ref="A3:D3"/>
  </mergeCells>
  <phoneticPr fontId="9" type="noConversion"/>
  <hyperlinks>
    <hyperlink ref="A1" location="'10'!A1" display="към съдържание" xr:uid="{5EF0045C-627E-46AF-93CC-297489801D7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238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topLeftCell="A13" zoomScaleNormal="100" workbookViewId="0">
      <selection activeCell="F27" sqref="F27"/>
    </sheetView>
  </sheetViews>
  <sheetFormatPr defaultRowHeight="12.75"/>
  <cols>
    <col min="1" max="2" width="19.7109375" style="26" bestFit="1" customWidth="1"/>
    <col min="3" max="3" width="15.28515625" style="26" bestFit="1" customWidth="1"/>
    <col min="4" max="4" width="10.85546875" style="26" bestFit="1" customWidth="1"/>
    <col min="5" max="6" width="9.140625" style="26"/>
    <col min="7" max="7" width="27" style="26" customWidth="1"/>
    <col min="8" max="8" width="19.5703125" style="26" customWidth="1"/>
    <col min="9" max="16384" width="9.140625" style="26"/>
  </cols>
  <sheetData>
    <row r="1" spans="1:4">
      <c r="A1" s="211" t="s">
        <v>232</v>
      </c>
    </row>
    <row r="3" spans="1:4" ht="42.75" customHeight="1">
      <c r="A3" s="215" t="s">
        <v>196</v>
      </c>
      <c r="B3" s="216"/>
      <c r="C3" s="216"/>
      <c r="D3" s="216"/>
    </row>
    <row r="4" spans="1:4">
      <c r="A4" s="25"/>
      <c r="B4" s="25"/>
      <c r="C4" s="25"/>
      <c r="D4" s="25"/>
    </row>
    <row r="6" spans="1:4" ht="30" customHeight="1">
      <c r="A6" s="130" t="s">
        <v>86</v>
      </c>
      <c r="B6" s="130" t="s">
        <v>87</v>
      </c>
      <c r="C6" s="130" t="s">
        <v>88</v>
      </c>
      <c r="D6" s="130" t="s">
        <v>89</v>
      </c>
    </row>
    <row r="7" spans="1:4" ht="20.100000000000001" customHeight="1">
      <c r="A7" s="127" t="s">
        <v>12</v>
      </c>
      <c r="B7" s="113">
        <f>SUM(B8:B11)</f>
        <v>619</v>
      </c>
      <c r="C7" s="113">
        <f>SUM(C8:C11)</f>
        <v>2149</v>
      </c>
      <c r="D7" s="113">
        <f>SUM(D8:D11)</f>
        <v>18</v>
      </c>
    </row>
    <row r="8" spans="1:4" ht="15" customHeight="1">
      <c r="A8" s="128" t="s">
        <v>90</v>
      </c>
      <c r="B8" s="21">
        <v>129</v>
      </c>
      <c r="C8" s="42">
        <v>265</v>
      </c>
      <c r="D8" s="72">
        <v>4</v>
      </c>
    </row>
    <row r="9" spans="1:4" ht="15" customHeight="1">
      <c r="A9" s="128" t="s">
        <v>91</v>
      </c>
      <c r="B9" s="42">
        <v>110</v>
      </c>
      <c r="C9" s="42">
        <v>1031</v>
      </c>
      <c r="D9" s="72">
        <v>4</v>
      </c>
    </row>
    <row r="10" spans="1:4" ht="15" customHeight="1">
      <c r="A10" s="128" t="s">
        <v>92</v>
      </c>
      <c r="B10" s="42">
        <v>163</v>
      </c>
      <c r="C10" s="42">
        <v>457</v>
      </c>
      <c r="D10" s="72">
        <v>4</v>
      </c>
    </row>
    <row r="11" spans="1:4" ht="15" customHeight="1">
      <c r="A11" s="129" t="s">
        <v>93</v>
      </c>
      <c r="B11" s="114">
        <v>217</v>
      </c>
      <c r="C11" s="114">
        <v>396</v>
      </c>
      <c r="D11" s="115">
        <v>6</v>
      </c>
    </row>
    <row r="12" spans="1:4" ht="45" customHeight="1">
      <c r="A12" s="217" t="s">
        <v>138</v>
      </c>
      <c r="B12" s="217"/>
      <c r="C12" s="217"/>
      <c r="D12" s="217"/>
    </row>
    <row r="13" spans="1:4" s="29" customFormat="1"/>
    <row r="16" spans="1:4" ht="13.5" thickBot="1"/>
    <row r="17" spans="2:3" ht="26.25" thickBot="1">
      <c r="B17" s="2"/>
      <c r="C17" s="8" t="s">
        <v>94</v>
      </c>
    </row>
    <row r="18" spans="2:3" ht="13.5" thickBot="1">
      <c r="B18" s="3" t="s">
        <v>12</v>
      </c>
      <c r="C18" s="9">
        <f>SUM(C19:C22)</f>
        <v>619</v>
      </c>
    </row>
    <row r="19" spans="2:3" ht="13.5" thickTop="1">
      <c r="B19" s="116" t="s">
        <v>90</v>
      </c>
      <c r="C19" s="117">
        <f>B8</f>
        <v>129</v>
      </c>
    </row>
    <row r="20" spans="2:3">
      <c r="B20" s="116" t="s">
        <v>91</v>
      </c>
      <c r="C20" s="118">
        <f>B9</f>
        <v>110</v>
      </c>
    </row>
    <row r="21" spans="2:3">
      <c r="B21" s="116" t="s">
        <v>92</v>
      </c>
      <c r="C21" s="118">
        <f>B10</f>
        <v>163</v>
      </c>
    </row>
    <row r="22" spans="2:3" ht="13.5" thickBot="1">
      <c r="B22" s="119" t="s">
        <v>93</v>
      </c>
      <c r="C22" s="120">
        <f>B11</f>
        <v>217</v>
      </c>
    </row>
  </sheetData>
  <mergeCells count="2">
    <mergeCell ref="A3:D3"/>
    <mergeCell ref="A12:D12"/>
  </mergeCells>
  <phoneticPr fontId="9" type="noConversion"/>
  <hyperlinks>
    <hyperlink ref="A1" location="'10'!A1" display="към съдържание" xr:uid="{466B0F96-E57A-425E-9D00-F688D75D5D69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4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6"/>
  <sheetViews>
    <sheetView zoomScaleNormal="100" workbookViewId="0"/>
  </sheetViews>
  <sheetFormatPr defaultRowHeight="12.75"/>
  <cols>
    <col min="1" max="1" width="29.5703125" style="26" customWidth="1"/>
    <col min="2" max="2" width="17" style="26" customWidth="1"/>
    <col min="3" max="16384" width="9.140625" style="26"/>
  </cols>
  <sheetData>
    <row r="1" spans="1:2">
      <c r="A1" s="211" t="s">
        <v>232</v>
      </c>
    </row>
    <row r="3" spans="1:2" ht="60" customHeight="1">
      <c r="A3" s="215" t="s">
        <v>197</v>
      </c>
      <c r="B3" s="216"/>
    </row>
    <row r="4" spans="1:2" ht="15" customHeight="1">
      <c r="A4" s="7"/>
      <c r="B4" s="7"/>
    </row>
    <row r="5" spans="1:2" ht="15" customHeight="1"/>
    <row r="6" spans="1:2" ht="15" customHeight="1">
      <c r="A6" s="131" t="s">
        <v>151</v>
      </c>
      <c r="B6" s="131" t="s">
        <v>152</v>
      </c>
    </row>
    <row r="7" spans="1:2" ht="15" customHeight="1">
      <c r="A7" s="127" t="s">
        <v>147</v>
      </c>
      <c r="B7" s="111">
        <f>SUM(B8:B16)</f>
        <v>1839</v>
      </c>
    </row>
    <row r="8" spans="1:2" ht="15" customHeight="1">
      <c r="A8" s="163" t="s">
        <v>133</v>
      </c>
      <c r="B8" s="42"/>
    </row>
    <row r="9" spans="1:2" ht="15" customHeight="1">
      <c r="A9" s="163" t="s">
        <v>13</v>
      </c>
      <c r="B9" s="42"/>
    </row>
    <row r="10" spans="1:2" ht="15" customHeight="1">
      <c r="A10" s="163" t="s">
        <v>14</v>
      </c>
      <c r="B10" s="42"/>
    </row>
    <row r="11" spans="1:2" ht="15" customHeight="1">
      <c r="A11" s="163" t="s">
        <v>15</v>
      </c>
      <c r="B11" s="42">
        <f>SUM(B21+B31)</f>
        <v>168</v>
      </c>
    </row>
    <row r="12" spans="1:2" ht="15" customHeight="1">
      <c r="A12" s="163" t="s">
        <v>16</v>
      </c>
      <c r="B12" s="42">
        <f>SUM(B22+B32)</f>
        <v>1591</v>
      </c>
    </row>
    <row r="13" spans="1:2" ht="15" customHeight="1">
      <c r="A13" s="163" t="s">
        <v>17</v>
      </c>
      <c r="B13" s="42">
        <f>SUM(B23+B33)</f>
        <v>80</v>
      </c>
    </row>
    <row r="14" spans="1:2" ht="15" customHeight="1">
      <c r="A14" s="163" t="s">
        <v>18</v>
      </c>
      <c r="B14" s="42"/>
    </row>
    <row r="15" spans="1:2" ht="15" customHeight="1">
      <c r="A15" s="163" t="s">
        <v>19</v>
      </c>
      <c r="B15" s="42"/>
    </row>
    <row r="16" spans="1:2" ht="15" customHeight="1">
      <c r="A16" s="163" t="s">
        <v>20</v>
      </c>
      <c r="B16" s="42"/>
    </row>
    <row r="17" spans="1:2" ht="15" customHeight="1">
      <c r="A17" s="127" t="s">
        <v>148</v>
      </c>
      <c r="B17" s="111">
        <f>SUM(B18:B26)</f>
        <v>238</v>
      </c>
    </row>
    <row r="18" spans="1:2" ht="15" customHeight="1">
      <c r="A18" s="163" t="s">
        <v>133</v>
      </c>
      <c r="B18" s="42"/>
    </row>
    <row r="19" spans="1:2" ht="15" customHeight="1">
      <c r="A19" s="163" t="s">
        <v>13</v>
      </c>
      <c r="B19" s="42"/>
    </row>
    <row r="20" spans="1:2" ht="15" customHeight="1">
      <c r="A20" s="163" t="s">
        <v>14</v>
      </c>
      <c r="B20" s="42"/>
    </row>
    <row r="21" spans="1:2" ht="15" customHeight="1">
      <c r="A21" s="163" t="s">
        <v>15</v>
      </c>
      <c r="B21" s="42"/>
    </row>
    <row r="22" spans="1:2" ht="15" customHeight="1">
      <c r="A22" s="163" t="s">
        <v>16</v>
      </c>
      <c r="B22" s="42">
        <v>234</v>
      </c>
    </row>
    <row r="23" spans="1:2" ht="15" customHeight="1">
      <c r="A23" s="163" t="s">
        <v>17</v>
      </c>
      <c r="B23" s="42">
        <v>4</v>
      </c>
    </row>
    <row r="24" spans="1:2" ht="15" customHeight="1">
      <c r="A24" s="163" t="s">
        <v>18</v>
      </c>
      <c r="B24" s="42"/>
    </row>
    <row r="25" spans="1:2" ht="15" customHeight="1">
      <c r="A25" s="163" t="s">
        <v>19</v>
      </c>
      <c r="B25" s="42"/>
    </row>
    <row r="26" spans="1:2" ht="15" customHeight="1">
      <c r="A26" s="163" t="s">
        <v>20</v>
      </c>
      <c r="B26" s="42"/>
    </row>
    <row r="27" spans="1:2" ht="15" customHeight="1">
      <c r="A27" s="127" t="s">
        <v>149</v>
      </c>
      <c r="B27" s="111">
        <f>SUM(B28:B36)</f>
        <v>1601</v>
      </c>
    </row>
    <row r="28" spans="1:2" ht="15" customHeight="1">
      <c r="A28" s="163" t="s">
        <v>133</v>
      </c>
      <c r="B28" s="42"/>
    </row>
    <row r="29" spans="1:2" ht="15" customHeight="1">
      <c r="A29" s="163" t="s">
        <v>13</v>
      </c>
      <c r="B29" s="42"/>
    </row>
    <row r="30" spans="1:2" ht="15" customHeight="1">
      <c r="A30" s="163" t="s">
        <v>14</v>
      </c>
      <c r="B30" s="42"/>
    </row>
    <row r="31" spans="1:2" ht="15" customHeight="1">
      <c r="A31" s="163" t="s">
        <v>15</v>
      </c>
      <c r="B31" s="42">
        <v>168</v>
      </c>
    </row>
    <row r="32" spans="1:2" ht="15" customHeight="1">
      <c r="A32" s="163" t="s">
        <v>16</v>
      </c>
      <c r="B32" s="42">
        <v>1357</v>
      </c>
    </row>
    <row r="33" spans="1:2" ht="15" customHeight="1">
      <c r="A33" s="163" t="s">
        <v>17</v>
      </c>
      <c r="B33" s="42">
        <v>76</v>
      </c>
    </row>
    <row r="34" spans="1:2" ht="15" customHeight="1">
      <c r="A34" s="163" t="s">
        <v>18</v>
      </c>
      <c r="B34" s="42"/>
    </row>
    <row r="35" spans="1:2" ht="15" customHeight="1">
      <c r="A35" s="163" t="s">
        <v>19</v>
      </c>
      <c r="B35" s="42"/>
    </row>
    <row r="36" spans="1:2" ht="15" customHeight="1">
      <c r="A36" s="164" t="s">
        <v>20</v>
      </c>
      <c r="B36" s="84"/>
    </row>
  </sheetData>
  <mergeCells count="1">
    <mergeCell ref="A3:B3"/>
  </mergeCells>
  <phoneticPr fontId="9" type="noConversion"/>
  <hyperlinks>
    <hyperlink ref="A1" location="'10'!A1" display="към съдържание" xr:uid="{F0BBD30D-EF78-49CA-8423-D20B20CF6304}"/>
  </hyperlinks>
  <printOptions horizontalCentered="1"/>
  <pageMargins left="0.74803149606299213" right="0.74803149606299213" top="0.98425196850393704" bottom="0.98425196850393704" header="0.51181102362204722" footer="0.51181102362204722"/>
  <pageSetup paperSize="9" firstPageNumber="246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9"/>
  <sheetViews>
    <sheetView zoomScaleNormal="100" workbookViewId="0"/>
  </sheetViews>
  <sheetFormatPr defaultRowHeight="12.75"/>
  <cols>
    <col min="1" max="1" width="36.140625" style="4" customWidth="1"/>
    <col min="2" max="2" width="21.42578125" style="4" customWidth="1"/>
    <col min="3" max="5" width="9.140625" style="4" customWidth="1"/>
    <col min="6" max="16384" width="9.140625" style="4"/>
  </cols>
  <sheetData>
    <row r="1" spans="1:2">
      <c r="A1" s="211" t="s">
        <v>232</v>
      </c>
    </row>
    <row r="3" spans="1:2" ht="60" customHeight="1">
      <c r="A3" s="215" t="s">
        <v>198</v>
      </c>
      <c r="B3" s="216"/>
    </row>
    <row r="4" spans="1:2" ht="15" customHeight="1">
      <c r="A4" s="77"/>
      <c r="B4" s="77"/>
    </row>
    <row r="5" spans="1:2" ht="15" customHeight="1">
      <c r="B5" s="5"/>
    </row>
    <row r="6" spans="1:2" ht="15" customHeight="1">
      <c r="A6" s="131" t="s">
        <v>151</v>
      </c>
      <c r="B6" s="131" t="s">
        <v>152</v>
      </c>
    </row>
    <row r="7" spans="1:2" ht="15" customHeight="1">
      <c r="A7" s="127" t="s">
        <v>147</v>
      </c>
      <c r="B7" s="111">
        <f>SUM(B8:B16)</f>
        <v>619</v>
      </c>
    </row>
    <row r="8" spans="1:2" ht="15" customHeight="1">
      <c r="A8" s="163" t="s">
        <v>133</v>
      </c>
      <c r="B8" s="42"/>
    </row>
    <row r="9" spans="1:2" ht="15" customHeight="1">
      <c r="A9" s="163" t="s">
        <v>13</v>
      </c>
      <c r="B9" s="42"/>
    </row>
    <row r="10" spans="1:2" ht="15" customHeight="1">
      <c r="A10" s="163" t="s">
        <v>14</v>
      </c>
      <c r="B10" s="42"/>
    </row>
    <row r="11" spans="1:2" ht="15" customHeight="1">
      <c r="A11" s="163" t="s">
        <v>15</v>
      </c>
      <c r="B11" s="42">
        <f>SUM(B21+B31)</f>
        <v>339</v>
      </c>
    </row>
    <row r="12" spans="1:2" ht="15" customHeight="1">
      <c r="A12" s="163" t="s">
        <v>16</v>
      </c>
      <c r="B12" s="42">
        <f>SUM(B22+B32)</f>
        <v>276</v>
      </c>
    </row>
    <row r="13" spans="1:2" ht="15" customHeight="1">
      <c r="A13" s="163" t="s">
        <v>17</v>
      </c>
      <c r="B13" s="42">
        <f>SUM(B23+B33)</f>
        <v>4</v>
      </c>
    </row>
    <row r="14" spans="1:2" ht="15" customHeight="1">
      <c r="A14" s="163" t="s">
        <v>18</v>
      </c>
      <c r="B14" s="42"/>
    </row>
    <row r="15" spans="1:2" ht="15" customHeight="1">
      <c r="A15" s="163" t="s">
        <v>19</v>
      </c>
      <c r="B15" s="42"/>
    </row>
    <row r="16" spans="1:2" ht="15" customHeight="1">
      <c r="A16" s="163" t="s">
        <v>20</v>
      </c>
      <c r="B16" s="42"/>
    </row>
    <row r="17" spans="1:3" ht="15" customHeight="1">
      <c r="A17" s="127" t="s">
        <v>148</v>
      </c>
      <c r="B17" s="111">
        <f>SUM(B18:B26)</f>
        <v>82</v>
      </c>
    </row>
    <row r="18" spans="1:3" ht="15" customHeight="1">
      <c r="A18" s="163" t="s">
        <v>133</v>
      </c>
      <c r="B18" s="42"/>
    </row>
    <row r="19" spans="1:3" ht="15" customHeight="1">
      <c r="A19" s="163" t="s">
        <v>13</v>
      </c>
      <c r="B19" s="42"/>
    </row>
    <row r="20" spans="1:3" ht="15" customHeight="1">
      <c r="A20" s="163" t="s">
        <v>14</v>
      </c>
      <c r="B20" s="42"/>
    </row>
    <row r="21" spans="1:3" ht="15" customHeight="1">
      <c r="A21" s="163" t="s">
        <v>15</v>
      </c>
      <c r="B21" s="42"/>
    </row>
    <row r="22" spans="1:3" ht="15" customHeight="1">
      <c r="A22" s="163" t="s">
        <v>16</v>
      </c>
      <c r="B22" s="42">
        <v>80</v>
      </c>
    </row>
    <row r="23" spans="1:3" ht="15" customHeight="1">
      <c r="A23" s="163" t="s">
        <v>17</v>
      </c>
      <c r="B23" s="42">
        <v>2</v>
      </c>
    </row>
    <row r="24" spans="1:3" ht="15" customHeight="1">
      <c r="A24" s="163" t="s">
        <v>18</v>
      </c>
      <c r="B24" s="42"/>
    </row>
    <row r="25" spans="1:3" ht="15" customHeight="1">
      <c r="A25" s="163" t="s">
        <v>19</v>
      </c>
      <c r="B25" s="42"/>
    </row>
    <row r="26" spans="1:3" ht="15" customHeight="1">
      <c r="A26" s="164" t="s">
        <v>20</v>
      </c>
      <c r="B26" s="84"/>
    </row>
    <row r="27" spans="1:3" ht="15" customHeight="1">
      <c r="A27" s="133" t="s">
        <v>149</v>
      </c>
      <c r="B27" s="84">
        <f>SUM(B28:B36)</f>
        <v>537</v>
      </c>
    </row>
    <row r="28" spans="1:3" ht="15" customHeight="1">
      <c r="A28" s="163" t="s">
        <v>133</v>
      </c>
      <c r="B28" s="42"/>
    </row>
    <row r="29" spans="1:3" ht="15" customHeight="1">
      <c r="A29" s="163" t="s">
        <v>13</v>
      </c>
      <c r="B29" s="42"/>
    </row>
    <row r="30" spans="1:3" ht="15" customHeight="1">
      <c r="A30" s="163" t="s">
        <v>14</v>
      </c>
      <c r="B30" s="42"/>
    </row>
    <row r="31" spans="1:3" ht="15" customHeight="1">
      <c r="A31" s="163" t="s">
        <v>15</v>
      </c>
      <c r="B31" s="112">
        <v>339</v>
      </c>
      <c r="C31" s="20"/>
    </row>
    <row r="32" spans="1:3" ht="15" customHeight="1">
      <c r="A32" s="163" t="s">
        <v>16</v>
      </c>
      <c r="B32" s="42">
        <v>196</v>
      </c>
    </row>
    <row r="33" spans="1:2" ht="15" customHeight="1">
      <c r="A33" s="163" t="s">
        <v>17</v>
      </c>
      <c r="B33" s="42">
        <v>2</v>
      </c>
    </row>
    <row r="34" spans="1:2" ht="15" customHeight="1">
      <c r="A34" s="163" t="s">
        <v>18</v>
      </c>
      <c r="B34" s="42"/>
    </row>
    <row r="35" spans="1:2" ht="15" customHeight="1">
      <c r="A35" s="163" t="s">
        <v>19</v>
      </c>
      <c r="B35" s="42"/>
    </row>
    <row r="36" spans="1:2" ht="15" customHeight="1">
      <c r="A36" s="164" t="s">
        <v>20</v>
      </c>
      <c r="B36" s="84"/>
    </row>
    <row r="37" spans="1:2" ht="15" customHeight="1"/>
    <row r="38" spans="1:2" ht="15" customHeight="1">
      <c r="A38" s="218" t="s">
        <v>43</v>
      </c>
      <c r="B38" s="218"/>
    </row>
    <row r="39" spans="1:2" ht="15" customHeight="1">
      <c r="A39" s="218"/>
      <c r="B39" s="218"/>
    </row>
  </sheetData>
  <mergeCells count="2">
    <mergeCell ref="A3:B3"/>
    <mergeCell ref="A38:B39"/>
  </mergeCells>
  <phoneticPr fontId="9" type="noConversion"/>
  <hyperlinks>
    <hyperlink ref="A1" location="'10'!A1" display="към съдържание" xr:uid="{66F503D9-4923-44E4-89EB-9A993E773562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2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9"/>
  <dimension ref="A1:G17"/>
  <sheetViews>
    <sheetView zoomScaleNormal="100" workbookViewId="0"/>
  </sheetViews>
  <sheetFormatPr defaultRowHeight="12.75"/>
  <cols>
    <col min="1" max="1" width="52.140625" style="6" customWidth="1"/>
    <col min="2" max="2" width="18.28515625" style="6" customWidth="1"/>
    <col min="3" max="6" width="9.140625" style="6"/>
    <col min="7" max="7" width="34.5703125" style="6" customWidth="1"/>
    <col min="8" max="16384" width="9.140625" style="6"/>
  </cols>
  <sheetData>
    <row r="1" spans="1:7">
      <c r="A1" s="211" t="s">
        <v>232</v>
      </c>
    </row>
    <row r="3" spans="1:7" ht="30" customHeight="1">
      <c r="A3" s="215" t="s">
        <v>199</v>
      </c>
      <c r="B3" s="216"/>
    </row>
    <row r="4" spans="1:7" ht="15" customHeight="1">
      <c r="A4" s="25"/>
      <c r="B4" s="25"/>
    </row>
    <row r="5" spans="1:7" ht="15" customHeight="1">
      <c r="A5" s="26"/>
      <c r="B5" s="25"/>
    </row>
    <row r="6" spans="1:7" ht="15" customHeight="1">
      <c r="A6" s="131" t="s">
        <v>153</v>
      </c>
      <c r="B6" s="135" t="s">
        <v>152</v>
      </c>
    </row>
    <row r="7" spans="1:7" ht="15" customHeight="1">
      <c r="A7" s="131" t="s">
        <v>147</v>
      </c>
      <c r="B7" s="107">
        <f>SUM(B8:B17)</f>
        <v>611</v>
      </c>
    </row>
    <row r="8" spans="1:7" ht="15" customHeight="1">
      <c r="A8" s="128" t="s">
        <v>95</v>
      </c>
      <c r="B8" s="72">
        <v>18</v>
      </c>
    </row>
    <row r="9" spans="1:7" ht="15" customHeight="1">
      <c r="A9" s="128" t="s">
        <v>96</v>
      </c>
      <c r="B9" s="72"/>
      <c r="G9" s="29"/>
    </row>
    <row r="10" spans="1:7" ht="15" customHeight="1">
      <c r="A10" s="128" t="s">
        <v>110</v>
      </c>
      <c r="B10" s="72"/>
      <c r="G10" s="29"/>
    </row>
    <row r="11" spans="1:7" ht="15" customHeight="1">
      <c r="A11" s="128" t="s">
        <v>111</v>
      </c>
      <c r="B11" s="72"/>
      <c r="G11" s="29"/>
    </row>
    <row r="12" spans="1:7" ht="15" customHeight="1">
      <c r="A12" s="128" t="s">
        <v>112</v>
      </c>
      <c r="B12" s="72">
        <v>592</v>
      </c>
      <c r="G12" s="29"/>
    </row>
    <row r="13" spans="1:7" s="109" customFormat="1" ht="15" customHeight="1">
      <c r="A13" s="134" t="s">
        <v>113</v>
      </c>
      <c r="B13" s="108"/>
      <c r="G13" s="110"/>
    </row>
    <row r="14" spans="1:7" ht="15" customHeight="1">
      <c r="A14" s="134" t="s">
        <v>114</v>
      </c>
      <c r="B14" s="72"/>
      <c r="G14" s="29"/>
    </row>
    <row r="15" spans="1:7" ht="30" customHeight="1">
      <c r="A15" s="134" t="s">
        <v>97</v>
      </c>
      <c r="B15" s="72"/>
      <c r="G15" s="110"/>
    </row>
    <row r="16" spans="1:7" ht="15" customHeight="1">
      <c r="A16" s="128" t="s">
        <v>98</v>
      </c>
      <c r="B16" s="72">
        <v>1</v>
      </c>
      <c r="G16" s="29"/>
    </row>
    <row r="17" spans="1:7" ht="15" customHeight="1">
      <c r="A17" s="129" t="s">
        <v>99</v>
      </c>
      <c r="B17" s="74"/>
      <c r="G17" s="29"/>
    </row>
  </sheetData>
  <mergeCells count="1">
    <mergeCell ref="A3:B3"/>
  </mergeCells>
  <phoneticPr fontId="9" type="noConversion"/>
  <hyperlinks>
    <hyperlink ref="A1" location="'10'!A1" display="към съдържание" xr:uid="{7D7987C5-8D81-4621-8FF2-5665DBC2C05E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7" orientation="portrait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9"/>
  <sheetViews>
    <sheetView zoomScaleNormal="100" workbookViewId="0">
      <pane xSplit="1" ySplit="6" topLeftCell="B7" activePane="bottomRight" state="frozen"/>
      <selection activeCell="B23" sqref="B23"/>
      <selection pane="topRight" activeCell="B23" sqref="B23"/>
      <selection pane="bottomLeft" activeCell="B23" sqref="B23"/>
      <selection pane="bottomRight"/>
    </sheetView>
  </sheetViews>
  <sheetFormatPr defaultRowHeight="12.75"/>
  <cols>
    <col min="1" max="1" width="24.85546875" style="98" customWidth="1"/>
    <col min="2" max="2" width="15.42578125" style="98" customWidth="1"/>
    <col min="3" max="4" width="19.28515625" style="106" customWidth="1"/>
    <col min="5" max="16384" width="9.140625" style="98"/>
  </cols>
  <sheetData>
    <row r="1" spans="1:4">
      <c r="A1" s="211" t="s">
        <v>232</v>
      </c>
    </row>
    <row r="3" spans="1:4" ht="30" customHeight="1">
      <c r="A3" s="215" t="s">
        <v>214</v>
      </c>
      <c r="B3" s="215"/>
      <c r="C3" s="215"/>
      <c r="D3" s="215"/>
    </row>
    <row r="4" spans="1:4" ht="15" customHeight="1"/>
    <row r="5" spans="1:4" ht="15" customHeight="1">
      <c r="A5" s="26"/>
      <c r="B5" s="38"/>
      <c r="C5" s="47"/>
    </row>
    <row r="6" spans="1:4" ht="60" customHeight="1">
      <c r="A6" s="138" t="s">
        <v>86</v>
      </c>
      <c r="B6" s="138" t="s">
        <v>152</v>
      </c>
      <c r="C6" s="137" t="s">
        <v>139</v>
      </c>
      <c r="D6" s="138" t="s">
        <v>140</v>
      </c>
    </row>
    <row r="7" spans="1:4" ht="15" customHeight="1">
      <c r="A7" s="128" t="s">
        <v>200</v>
      </c>
      <c r="B7" s="21"/>
      <c r="C7" s="104"/>
      <c r="D7" s="199"/>
    </row>
    <row r="8" spans="1:4" ht="15" customHeight="1">
      <c r="A8" s="132" t="s">
        <v>136</v>
      </c>
      <c r="B8" s="42">
        <f>SUM(B9:B10)</f>
        <v>1572</v>
      </c>
      <c r="C8" s="101">
        <v>38.523536895674297</v>
      </c>
      <c r="D8" s="93">
        <v>1074.0498409669212</v>
      </c>
    </row>
    <row r="9" spans="1:4" ht="15" customHeight="1">
      <c r="A9" s="132" t="s">
        <v>78</v>
      </c>
      <c r="B9" s="42">
        <v>238</v>
      </c>
      <c r="C9" s="101">
        <v>35.62605042016807</v>
      </c>
      <c r="D9" s="93">
        <v>1138.0988655462186</v>
      </c>
    </row>
    <row r="10" spans="1:4" ht="15" customHeight="1">
      <c r="A10" s="132" t="s">
        <v>79</v>
      </c>
      <c r="B10" s="42">
        <v>1334</v>
      </c>
      <c r="C10" s="101">
        <v>39.040479760119943</v>
      </c>
      <c r="D10" s="93">
        <v>1062.622803598201</v>
      </c>
    </row>
    <row r="11" spans="1:4" ht="15" customHeight="1">
      <c r="A11" s="191" t="s">
        <v>201</v>
      </c>
      <c r="B11" s="192"/>
      <c r="C11" s="193"/>
      <c r="D11" s="194"/>
    </row>
    <row r="12" spans="1:4" ht="15" customHeight="1">
      <c r="A12" s="132" t="s">
        <v>136</v>
      </c>
      <c r="B12" s="42">
        <f>SUM(B13:B14)</f>
        <v>1591</v>
      </c>
      <c r="C12" s="101">
        <v>37.914519170333122</v>
      </c>
      <c r="D12" s="93">
        <v>959.92838466373337</v>
      </c>
    </row>
    <row r="13" spans="1:4" ht="15" customHeight="1">
      <c r="A13" s="132" t="s">
        <v>78</v>
      </c>
      <c r="B13" s="42">
        <v>242</v>
      </c>
      <c r="C13" s="101">
        <v>35.359504132231407</v>
      </c>
      <c r="D13" s="93">
        <v>1018.7878099173554</v>
      </c>
    </row>
    <row r="14" spans="1:4" ht="15" customHeight="1">
      <c r="A14" s="195" t="s">
        <v>79</v>
      </c>
      <c r="B14" s="196">
        <v>1349</v>
      </c>
      <c r="C14" s="197">
        <v>38.372868791697556</v>
      </c>
      <c r="D14" s="198">
        <v>949.36946627131204</v>
      </c>
    </row>
    <row r="15" spans="1:4" ht="15" customHeight="1">
      <c r="A15" s="128" t="s">
        <v>202</v>
      </c>
      <c r="B15" s="21"/>
      <c r="C15" s="104"/>
      <c r="D15" s="93"/>
    </row>
    <row r="16" spans="1:4" ht="15" customHeight="1">
      <c r="A16" s="132" t="s">
        <v>136</v>
      </c>
      <c r="B16" s="42">
        <f>SUM(B17:B18)</f>
        <v>1635</v>
      </c>
      <c r="C16" s="101">
        <v>38.493577981651377</v>
      </c>
      <c r="D16" s="93">
        <v>1082.1477370030582</v>
      </c>
    </row>
    <row r="17" spans="1:4" ht="15" customHeight="1">
      <c r="A17" s="132" t="s">
        <v>78</v>
      </c>
      <c r="B17" s="42">
        <v>243</v>
      </c>
      <c r="C17" s="101">
        <v>35.506172839506171</v>
      </c>
      <c r="D17" s="93">
        <v>1145.4827572016461</v>
      </c>
    </row>
    <row r="18" spans="1:4" ht="15" customHeight="1">
      <c r="A18" s="132" t="s">
        <v>79</v>
      </c>
      <c r="B18" s="42">
        <v>1392</v>
      </c>
      <c r="C18" s="101">
        <v>39.015086206896555</v>
      </c>
      <c r="D18" s="93">
        <v>1071.091408045977</v>
      </c>
    </row>
    <row r="19" spans="1:4" ht="15" customHeight="1">
      <c r="A19" s="191" t="s">
        <v>203</v>
      </c>
      <c r="B19" s="192"/>
      <c r="C19" s="193"/>
      <c r="D19" s="194"/>
    </row>
    <row r="20" spans="1:4" ht="15" customHeight="1">
      <c r="A20" s="132" t="s">
        <v>136</v>
      </c>
      <c r="B20" s="42">
        <f>SUM(B21:B22)</f>
        <v>1655</v>
      </c>
      <c r="C20" s="101">
        <v>38.49728096676737</v>
      </c>
      <c r="D20" s="93">
        <v>1096.0091238670693</v>
      </c>
    </row>
    <row r="21" spans="1:4" ht="15" customHeight="1">
      <c r="A21" s="132" t="s">
        <v>78</v>
      </c>
      <c r="B21" s="42">
        <v>241</v>
      </c>
      <c r="C21" s="101">
        <v>35.655601659751035</v>
      </c>
      <c r="D21" s="93">
        <v>1161.127468879668</v>
      </c>
    </row>
    <row r="22" spans="1:4" ht="15" customHeight="1">
      <c r="A22" s="195" t="s">
        <v>79</v>
      </c>
      <c r="B22" s="196">
        <v>1414</v>
      </c>
      <c r="C22" s="197">
        <v>38.981612446958984</v>
      </c>
      <c r="D22" s="198">
        <v>1084.9104526166902</v>
      </c>
    </row>
    <row r="23" spans="1:4" ht="15" customHeight="1">
      <c r="A23" s="128" t="s">
        <v>204</v>
      </c>
      <c r="B23" s="21"/>
      <c r="C23" s="104"/>
      <c r="D23" s="93"/>
    </row>
    <row r="24" spans="1:4" ht="15" customHeight="1">
      <c r="A24" s="132" t="s">
        <v>136</v>
      </c>
      <c r="B24" s="42">
        <f>SUM(B25:B26)</f>
        <v>1636</v>
      </c>
      <c r="C24" s="101">
        <v>38.453545232273839</v>
      </c>
      <c r="D24" s="93">
        <v>1099.1651833740832</v>
      </c>
    </row>
    <row r="25" spans="1:4" ht="15" customHeight="1">
      <c r="A25" s="132" t="s">
        <v>78</v>
      </c>
      <c r="B25" s="42">
        <v>233</v>
      </c>
      <c r="C25" s="101">
        <v>35.832618025751074</v>
      </c>
      <c r="D25" s="93">
        <v>1165.0502145922746</v>
      </c>
    </row>
    <row r="26" spans="1:4" ht="15" customHeight="1">
      <c r="A26" s="132" t="s">
        <v>79</v>
      </c>
      <c r="B26" s="42">
        <v>1403</v>
      </c>
      <c r="C26" s="101">
        <v>38.888809693513899</v>
      </c>
      <c r="D26" s="93">
        <v>1088.2234782608696</v>
      </c>
    </row>
    <row r="27" spans="1:4" ht="15" customHeight="1">
      <c r="A27" s="191" t="s">
        <v>205</v>
      </c>
      <c r="B27" s="192"/>
      <c r="C27" s="193"/>
      <c r="D27" s="194"/>
    </row>
    <row r="28" spans="1:4" ht="15" customHeight="1">
      <c r="A28" s="132" t="s">
        <v>136</v>
      </c>
      <c r="B28" s="42">
        <f>SUM(B29:B30)</f>
        <v>1633</v>
      </c>
      <c r="C28" s="101">
        <v>38.54011022657685</v>
      </c>
      <c r="D28" s="93">
        <v>1097.468799755052</v>
      </c>
    </row>
    <row r="29" spans="1:4" ht="15" customHeight="1">
      <c r="A29" s="132" t="s">
        <v>78</v>
      </c>
      <c r="B29" s="42">
        <v>231</v>
      </c>
      <c r="C29" s="101">
        <v>36.142857142857146</v>
      </c>
      <c r="D29" s="93">
        <v>1173.668528138528</v>
      </c>
    </row>
    <row r="30" spans="1:4" ht="15" customHeight="1">
      <c r="A30" s="195" t="s">
        <v>79</v>
      </c>
      <c r="B30" s="196">
        <v>1402</v>
      </c>
      <c r="C30" s="197">
        <v>38.935092724679031</v>
      </c>
      <c r="D30" s="198">
        <v>1084.9137803138374</v>
      </c>
    </row>
    <row r="31" spans="1:4" ht="15" customHeight="1">
      <c r="A31" s="128" t="s">
        <v>206</v>
      </c>
      <c r="B31" s="21"/>
      <c r="C31" s="104"/>
      <c r="D31" s="93"/>
    </row>
    <row r="32" spans="1:4" ht="15" customHeight="1">
      <c r="A32" s="132" t="s">
        <v>136</v>
      </c>
      <c r="B32" s="42">
        <f>SUM(B33:B34)</f>
        <v>1622</v>
      </c>
      <c r="C32" s="101">
        <v>38.65536374845869</v>
      </c>
      <c r="D32" s="93">
        <v>1185.2962392108509</v>
      </c>
    </row>
    <row r="33" spans="1:4" ht="15" customHeight="1">
      <c r="A33" s="132" t="s">
        <v>78</v>
      </c>
      <c r="B33" s="42">
        <v>225</v>
      </c>
      <c r="C33" s="101">
        <v>36.431111111111115</v>
      </c>
      <c r="D33" s="93">
        <v>1264.5283111111112</v>
      </c>
    </row>
    <row r="34" spans="1:4" ht="15" customHeight="1">
      <c r="A34" s="132" t="s">
        <v>79</v>
      </c>
      <c r="B34" s="42">
        <v>1397</v>
      </c>
      <c r="C34" s="101">
        <v>39.01360057265569</v>
      </c>
      <c r="D34" s="93">
        <v>1172.535168217609</v>
      </c>
    </row>
    <row r="35" spans="1:4" ht="15" customHeight="1">
      <c r="A35" s="191" t="s">
        <v>207</v>
      </c>
      <c r="B35" s="192"/>
      <c r="C35" s="193"/>
      <c r="D35" s="194"/>
    </row>
    <row r="36" spans="1:4" ht="15" customHeight="1">
      <c r="A36" s="132" t="s">
        <v>136</v>
      </c>
      <c r="B36" s="42">
        <f>SUM(B37:B38)</f>
        <v>1639</v>
      </c>
      <c r="C36" s="101">
        <v>38.574130567419161</v>
      </c>
      <c r="D36" s="93">
        <v>1175.2336851738864</v>
      </c>
    </row>
    <row r="37" spans="1:4" ht="15" customHeight="1">
      <c r="A37" s="132" t="s">
        <v>78</v>
      </c>
      <c r="B37" s="42">
        <v>227</v>
      </c>
      <c r="C37" s="101">
        <v>36.343612334801762</v>
      </c>
      <c r="D37" s="93">
        <v>1248.5840088105726</v>
      </c>
    </row>
    <row r="38" spans="1:4" ht="15" customHeight="1">
      <c r="A38" s="195" t="s">
        <v>79</v>
      </c>
      <c r="B38" s="196">
        <v>1412</v>
      </c>
      <c r="C38" s="197">
        <v>38.932719546742213</v>
      </c>
      <c r="D38" s="198">
        <v>1163.4415297450425</v>
      </c>
    </row>
    <row r="39" spans="1:4" ht="15" customHeight="1">
      <c r="A39" s="128" t="s">
        <v>208</v>
      </c>
      <c r="B39" s="21"/>
      <c r="C39" s="104"/>
      <c r="D39" s="93"/>
    </row>
    <row r="40" spans="1:4" ht="15" customHeight="1">
      <c r="A40" s="132" t="s">
        <v>136</v>
      </c>
      <c r="B40" s="42">
        <f>SUM(B41:B42)</f>
        <v>1644</v>
      </c>
      <c r="C40" s="101">
        <v>38.489659367396591</v>
      </c>
      <c r="D40" s="93">
        <v>1172.4200425790755</v>
      </c>
    </row>
    <row r="41" spans="1:4" ht="15" customHeight="1">
      <c r="A41" s="132" t="s">
        <v>78</v>
      </c>
      <c r="B41" s="42">
        <v>226</v>
      </c>
      <c r="C41" s="101">
        <v>36.30088495575221</v>
      </c>
      <c r="D41" s="93">
        <v>1254.9085398230088</v>
      </c>
    </row>
    <row r="42" spans="1:4" ht="15" customHeight="1">
      <c r="A42" s="132" t="s">
        <v>79</v>
      </c>
      <c r="B42" s="42">
        <v>1418</v>
      </c>
      <c r="C42" s="101">
        <v>38.838504936530327</v>
      </c>
      <c r="D42" s="93">
        <v>1159.2730747531734</v>
      </c>
    </row>
    <row r="43" spans="1:4" ht="15" customHeight="1">
      <c r="A43" s="191" t="s">
        <v>209</v>
      </c>
      <c r="B43" s="192"/>
      <c r="C43" s="193"/>
      <c r="D43" s="194"/>
    </row>
    <row r="44" spans="1:4" ht="15" customHeight="1">
      <c r="A44" s="132" t="s">
        <v>136</v>
      </c>
      <c r="B44" s="42">
        <f>SUM(B45:B46)</f>
        <v>1637</v>
      </c>
      <c r="C44" s="101">
        <v>38.56811240073305</v>
      </c>
      <c r="D44" s="93">
        <v>1174.3015577275503</v>
      </c>
    </row>
    <row r="45" spans="1:4" ht="15" customHeight="1">
      <c r="A45" s="132" t="s">
        <v>78</v>
      </c>
      <c r="B45" s="42">
        <v>222</v>
      </c>
      <c r="C45" s="101">
        <v>36.283783783783782</v>
      </c>
      <c r="D45" s="93">
        <v>1250.5028378378379</v>
      </c>
    </row>
    <row r="46" spans="1:4" ht="15" customHeight="1">
      <c r="A46" s="195" t="s">
        <v>79</v>
      </c>
      <c r="B46" s="196">
        <v>1415</v>
      </c>
      <c r="C46" s="197">
        <v>38.926501766784455</v>
      </c>
      <c r="D46" s="198">
        <v>1162.3463038869259</v>
      </c>
    </row>
    <row r="47" spans="1:4" ht="15" customHeight="1">
      <c r="A47" s="128" t="s">
        <v>210</v>
      </c>
      <c r="B47" s="21"/>
      <c r="C47" s="104"/>
      <c r="D47" s="93"/>
    </row>
    <row r="48" spans="1:4" ht="15" customHeight="1">
      <c r="A48" s="132" t="s">
        <v>136</v>
      </c>
      <c r="B48" s="42">
        <f>SUM(B49:B50)</f>
        <v>1665</v>
      </c>
      <c r="C48" s="101">
        <v>38.528528528528525</v>
      </c>
      <c r="D48" s="93">
        <v>1177.7402762762763</v>
      </c>
    </row>
    <row r="49" spans="1:4" ht="15" customHeight="1">
      <c r="A49" s="132" t="s">
        <v>78</v>
      </c>
      <c r="B49" s="42">
        <v>225</v>
      </c>
      <c r="C49" s="101">
        <v>36.173333333333332</v>
      </c>
      <c r="D49" s="93">
        <v>1245.739111111111</v>
      </c>
    </row>
    <row r="50" spans="1:4" ht="15" customHeight="1">
      <c r="A50" s="132" t="s">
        <v>79</v>
      </c>
      <c r="B50" s="42">
        <v>1440</v>
      </c>
      <c r="C50" s="101">
        <v>38.896527777777777</v>
      </c>
      <c r="D50" s="93">
        <v>1167.1154583333334</v>
      </c>
    </row>
    <row r="51" spans="1:4" ht="15" customHeight="1">
      <c r="A51" s="191" t="s">
        <v>211</v>
      </c>
      <c r="B51" s="192"/>
      <c r="C51" s="193"/>
      <c r="D51" s="194"/>
    </row>
    <row r="52" spans="1:4" ht="15" customHeight="1">
      <c r="A52" s="132" t="s">
        <v>136</v>
      </c>
      <c r="B52" s="42">
        <f>SUM(B53:B54)</f>
        <v>1712</v>
      </c>
      <c r="C52" s="101">
        <v>38.537967289719624</v>
      </c>
      <c r="D52" s="93">
        <v>1169.3076577102804</v>
      </c>
    </row>
    <row r="53" spans="1:4" ht="15" customHeight="1">
      <c r="A53" s="132" t="s">
        <v>78</v>
      </c>
      <c r="B53" s="42">
        <v>234</v>
      </c>
      <c r="C53" s="101">
        <v>35.970085470085472</v>
      </c>
      <c r="D53" s="93">
        <v>1247.1417521367521</v>
      </c>
    </row>
    <row r="54" spans="1:4" ht="15" customHeight="1">
      <c r="A54" s="133" t="s">
        <v>79</v>
      </c>
      <c r="B54" s="84">
        <v>1478</v>
      </c>
      <c r="C54" s="102">
        <v>38.944519621109606</v>
      </c>
      <c r="D54" s="103">
        <v>1156.9848037889039</v>
      </c>
    </row>
    <row r="57" spans="1:4">
      <c r="B57" s="105"/>
      <c r="C57" s="105"/>
      <c r="D57" s="105"/>
    </row>
    <row r="58" spans="1:4">
      <c r="B58" s="105"/>
      <c r="C58" s="105"/>
      <c r="D58" s="105"/>
    </row>
    <row r="59" spans="1:4">
      <c r="B59" s="105"/>
      <c r="C59" s="105"/>
      <c r="D59" s="105"/>
    </row>
  </sheetData>
  <mergeCells count="1">
    <mergeCell ref="A3:D3"/>
  </mergeCells>
  <phoneticPr fontId="9" type="noConversion"/>
  <hyperlinks>
    <hyperlink ref="A1" location="'10'!A1" display="към съдържание" xr:uid="{9C944E64-3FBF-4126-A3FE-BBC0BDB739C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242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9"/>
  <sheetViews>
    <sheetView zoomScaleNormal="100" workbookViewId="0"/>
  </sheetViews>
  <sheetFormatPr defaultRowHeight="12.75"/>
  <cols>
    <col min="1" max="1" width="24.85546875" style="98" customWidth="1"/>
    <col min="2" max="2" width="15.42578125" style="98" customWidth="1"/>
    <col min="3" max="4" width="19.28515625" style="106" customWidth="1"/>
    <col min="5" max="16384" width="9.140625" style="98"/>
  </cols>
  <sheetData>
    <row r="1" spans="1:4">
      <c r="A1" s="211" t="s">
        <v>232</v>
      </c>
    </row>
    <row r="3" spans="1:4" ht="30" customHeight="1">
      <c r="A3" s="215" t="s">
        <v>213</v>
      </c>
      <c r="B3" s="215"/>
      <c r="C3" s="215"/>
      <c r="D3" s="215"/>
    </row>
    <row r="4" spans="1:4" ht="15" customHeight="1"/>
    <row r="5" spans="1:4" ht="15" customHeight="1">
      <c r="A5" s="26"/>
      <c r="B5" s="38"/>
      <c r="C5" s="47"/>
    </row>
    <row r="6" spans="1:4" ht="75" customHeight="1">
      <c r="A6" s="138" t="s">
        <v>86</v>
      </c>
      <c r="B6" s="136" t="s">
        <v>152</v>
      </c>
      <c r="C6" s="137" t="s">
        <v>102</v>
      </c>
      <c r="D6" s="136" t="s">
        <v>141</v>
      </c>
    </row>
    <row r="7" spans="1:4" ht="15" customHeight="1">
      <c r="A7" s="128" t="str">
        <f>'10.6-2025'!A7</f>
        <v>към 31 януари 2025 г.</v>
      </c>
      <c r="B7" s="22"/>
      <c r="C7" s="99"/>
      <c r="D7" s="100"/>
    </row>
    <row r="8" spans="1:4" ht="15" customHeight="1">
      <c r="A8" s="132" t="s">
        <v>136</v>
      </c>
      <c r="B8" s="42">
        <f>SUM(B9:B10)</f>
        <v>153</v>
      </c>
      <c r="C8" s="101">
        <v>51.078431372549019</v>
      </c>
      <c r="D8" s="93">
        <v>916.00202614379089</v>
      </c>
    </row>
    <row r="9" spans="1:4" ht="15" customHeight="1">
      <c r="A9" s="132" t="s">
        <v>78</v>
      </c>
      <c r="B9" s="42">
        <v>7</v>
      </c>
      <c r="C9" s="101">
        <v>19.857142857142858</v>
      </c>
      <c r="D9" s="93">
        <v>1220.6914285714286</v>
      </c>
    </row>
    <row r="10" spans="1:4" ht="15" customHeight="1">
      <c r="A10" s="132" t="s">
        <v>79</v>
      </c>
      <c r="B10" s="42">
        <v>146</v>
      </c>
      <c r="C10" s="101">
        <v>52.575342465753423</v>
      </c>
      <c r="D10" s="93">
        <v>901.3936301369863</v>
      </c>
    </row>
    <row r="11" spans="1:4" ht="15" customHeight="1">
      <c r="A11" s="191" t="str">
        <f>'10.6-2025'!A11</f>
        <v>към 28 февруари 2025 г.</v>
      </c>
      <c r="B11" s="192"/>
      <c r="C11" s="193"/>
      <c r="D11" s="194"/>
    </row>
    <row r="12" spans="1:4" ht="15" customHeight="1">
      <c r="A12" s="132" t="s">
        <v>136</v>
      </c>
      <c r="B12" s="42">
        <f>SUM(B13:B14)</f>
        <v>148</v>
      </c>
      <c r="C12" s="101">
        <v>51.324324324324323</v>
      </c>
      <c r="D12" s="93">
        <v>924.31101351351356</v>
      </c>
    </row>
    <row r="13" spans="1:4" ht="15" customHeight="1">
      <c r="A13" s="132" t="s">
        <v>78</v>
      </c>
      <c r="B13" s="42">
        <v>6</v>
      </c>
      <c r="C13" s="101">
        <v>22.166666666666668</v>
      </c>
      <c r="D13" s="93">
        <v>1216.6966666666667</v>
      </c>
    </row>
    <row r="14" spans="1:4" ht="15" customHeight="1">
      <c r="A14" s="195" t="s">
        <v>79</v>
      </c>
      <c r="B14" s="196">
        <v>142</v>
      </c>
      <c r="C14" s="197">
        <v>52.556338028169016</v>
      </c>
      <c r="D14" s="198">
        <v>911.95669014084513</v>
      </c>
    </row>
    <row r="15" spans="1:4" ht="15" customHeight="1">
      <c r="A15" s="128" t="str">
        <f>'10.6-2025'!A15</f>
        <v>към 31 март 2025 г.</v>
      </c>
      <c r="B15" s="21"/>
      <c r="C15" s="104"/>
      <c r="D15" s="93"/>
    </row>
    <row r="16" spans="1:4" ht="15" customHeight="1">
      <c r="A16" s="132" t="s">
        <v>136</v>
      </c>
      <c r="B16" s="42">
        <f>SUM(B17:B18)</f>
        <v>147</v>
      </c>
      <c r="C16" s="101">
        <v>51.530612244897959</v>
      </c>
      <c r="D16" s="93">
        <v>920.9596598639456</v>
      </c>
    </row>
    <row r="17" spans="1:4" ht="15" customHeight="1">
      <c r="A17" s="132" t="s">
        <v>78</v>
      </c>
      <c r="B17" s="42">
        <v>6</v>
      </c>
      <c r="C17" s="101">
        <v>22</v>
      </c>
      <c r="D17" s="93">
        <v>1112.585</v>
      </c>
    </row>
    <row r="18" spans="1:4" ht="15" customHeight="1">
      <c r="A18" s="132" t="s">
        <v>79</v>
      </c>
      <c r="B18" s="42">
        <v>141</v>
      </c>
      <c r="C18" s="101">
        <v>52.787234042553195</v>
      </c>
      <c r="D18" s="93">
        <v>912.80539007092193</v>
      </c>
    </row>
    <row r="19" spans="1:4" ht="15" customHeight="1">
      <c r="A19" s="191" t="str">
        <f>'10.6-2025'!A19</f>
        <v>към 30 април 2025 г.</v>
      </c>
      <c r="B19" s="192"/>
      <c r="C19" s="193"/>
      <c r="D19" s="194"/>
    </row>
    <row r="20" spans="1:4" ht="15" customHeight="1">
      <c r="A20" s="132" t="s">
        <v>136</v>
      </c>
      <c r="B20" s="42">
        <f>SUM(B21:B22)</f>
        <v>146</v>
      </c>
      <c r="C20" s="101">
        <v>51.527397260273972</v>
      </c>
      <c r="D20" s="93">
        <v>930.79130136986305</v>
      </c>
    </row>
    <row r="21" spans="1:4" ht="15" customHeight="1">
      <c r="A21" s="132" t="s">
        <v>78</v>
      </c>
      <c r="B21" s="42">
        <v>6</v>
      </c>
      <c r="C21" s="101">
        <v>22</v>
      </c>
      <c r="D21" s="93">
        <v>1115.5233333333333</v>
      </c>
    </row>
    <row r="22" spans="1:4" ht="15" customHeight="1">
      <c r="A22" s="195" t="s">
        <v>79</v>
      </c>
      <c r="B22" s="196">
        <v>140</v>
      </c>
      <c r="C22" s="197">
        <v>52.792857142857144</v>
      </c>
      <c r="D22" s="198">
        <v>922.87421428571429</v>
      </c>
    </row>
    <row r="23" spans="1:4" ht="15" customHeight="1">
      <c r="A23" s="128" t="str">
        <f>'10.6-2025'!A23</f>
        <v>към 31 май 2025 г.</v>
      </c>
      <c r="B23" s="21"/>
      <c r="C23" s="104"/>
      <c r="D23" s="93"/>
    </row>
    <row r="24" spans="1:4" ht="15" customHeight="1">
      <c r="A24" s="132" t="s">
        <v>136</v>
      </c>
      <c r="B24" s="42">
        <f>SUM(B25:B26)</f>
        <v>142</v>
      </c>
      <c r="C24" s="101">
        <v>51.176056338028168</v>
      </c>
      <c r="D24" s="93">
        <v>942.22795774647886</v>
      </c>
    </row>
    <row r="25" spans="1:4" ht="15" customHeight="1">
      <c r="A25" s="132" t="s">
        <v>78</v>
      </c>
      <c r="B25" s="42">
        <v>6</v>
      </c>
      <c r="C25" s="101">
        <v>22</v>
      </c>
      <c r="D25" s="93">
        <v>1257.2033333333334</v>
      </c>
    </row>
    <row r="26" spans="1:4" ht="15" customHeight="1">
      <c r="A26" s="132" t="s">
        <v>79</v>
      </c>
      <c r="B26" s="42">
        <v>136</v>
      </c>
      <c r="C26" s="101">
        <v>52.463235294117645</v>
      </c>
      <c r="D26" s="93">
        <v>928.33198529411766</v>
      </c>
    </row>
    <row r="27" spans="1:4" ht="15" customHeight="1">
      <c r="A27" s="191" t="str">
        <f>'10.6-2025'!A27</f>
        <v>към 30 юни 2025 г.</v>
      </c>
      <c r="B27" s="192"/>
      <c r="C27" s="193"/>
      <c r="D27" s="194"/>
    </row>
    <row r="28" spans="1:4" ht="15" customHeight="1">
      <c r="A28" s="132" t="s">
        <v>136</v>
      </c>
      <c r="B28" s="42">
        <f>SUM(B29:B30)</f>
        <v>139</v>
      </c>
      <c r="C28" s="101">
        <v>50.676258992805757</v>
      </c>
      <c r="D28" s="93">
        <v>940.95395683453239</v>
      </c>
    </row>
    <row r="29" spans="1:4" ht="15" customHeight="1">
      <c r="A29" s="132" t="s">
        <v>78</v>
      </c>
      <c r="B29" s="42">
        <v>6</v>
      </c>
      <c r="C29" s="101">
        <v>22</v>
      </c>
      <c r="D29" s="93">
        <v>1257.2033333333334</v>
      </c>
    </row>
    <row r="30" spans="1:4" ht="15" customHeight="1">
      <c r="A30" s="195" t="s">
        <v>79</v>
      </c>
      <c r="B30" s="196">
        <v>133</v>
      </c>
      <c r="C30" s="197">
        <v>51.969924812030072</v>
      </c>
      <c r="D30" s="198">
        <v>926.68706766917296</v>
      </c>
    </row>
    <row r="31" spans="1:4" ht="15" customHeight="1">
      <c r="A31" s="128" t="str">
        <f>'10.6-2025'!A31</f>
        <v>към 31 юли 2025 г.</v>
      </c>
      <c r="B31" s="21"/>
      <c r="C31" s="104"/>
      <c r="D31" s="93"/>
    </row>
    <row r="32" spans="1:4" ht="15" customHeight="1">
      <c r="A32" s="132" t="s">
        <v>136</v>
      </c>
      <c r="B32" s="42">
        <f>SUM(B33:B34)</f>
        <v>133</v>
      </c>
      <c r="C32" s="101">
        <v>50.744360902255636</v>
      </c>
      <c r="D32" s="93">
        <v>1014.3288721804511</v>
      </c>
    </row>
    <row r="33" spans="1:4" ht="15" customHeight="1">
      <c r="A33" s="132" t="s">
        <v>78</v>
      </c>
      <c r="B33" s="42">
        <v>5</v>
      </c>
      <c r="C33" s="101">
        <v>25.4</v>
      </c>
      <c r="D33" s="93">
        <v>1327.65</v>
      </c>
    </row>
    <row r="34" spans="1:4" ht="15" customHeight="1">
      <c r="A34" s="132" t="s">
        <v>79</v>
      </c>
      <c r="B34" s="42">
        <v>128</v>
      </c>
      <c r="C34" s="101">
        <v>51.734375</v>
      </c>
      <c r="D34" s="93">
        <v>1002.089765625</v>
      </c>
    </row>
    <row r="35" spans="1:4" ht="15" customHeight="1">
      <c r="A35" s="191" t="str">
        <f>'10.6-2025'!A35</f>
        <v>към 31 август 2025 г.</v>
      </c>
      <c r="B35" s="192"/>
      <c r="C35" s="193"/>
      <c r="D35" s="194"/>
    </row>
    <row r="36" spans="1:4" ht="15" customHeight="1">
      <c r="A36" s="132" t="s">
        <v>136</v>
      </c>
      <c r="B36" s="42">
        <f>SUM(B37:B38)</f>
        <v>131</v>
      </c>
      <c r="C36" s="101">
        <v>50.618320610687022</v>
      </c>
      <c r="D36" s="93">
        <v>1016.888396946565</v>
      </c>
    </row>
    <row r="37" spans="1:4" ht="15" customHeight="1">
      <c r="A37" s="132" t="s">
        <v>78</v>
      </c>
      <c r="B37" s="42">
        <v>6</v>
      </c>
      <c r="C37" s="101">
        <v>25.666666666666668</v>
      </c>
      <c r="D37" s="93">
        <v>1211.4583333333333</v>
      </c>
    </row>
    <row r="38" spans="1:4" ht="15" customHeight="1">
      <c r="A38" s="195" t="s">
        <v>79</v>
      </c>
      <c r="B38" s="196">
        <v>125</v>
      </c>
      <c r="C38" s="197">
        <v>51.816000000000003</v>
      </c>
      <c r="D38" s="198">
        <v>1007.54904</v>
      </c>
    </row>
    <row r="39" spans="1:4" ht="15" customHeight="1">
      <c r="A39" s="128" t="str">
        <f>'10.6-2025'!A39</f>
        <v>към 30 септември 2025 г.</v>
      </c>
      <c r="B39" s="21"/>
      <c r="C39" s="104"/>
      <c r="D39" s="93"/>
    </row>
    <row r="40" spans="1:4" ht="15" customHeight="1">
      <c r="A40" s="132" t="s">
        <v>136</v>
      </c>
      <c r="B40" s="42">
        <f>SUM(B41:B42)</f>
        <v>131</v>
      </c>
      <c r="C40" s="101">
        <v>50.885496183206108</v>
      </c>
      <c r="D40" s="93">
        <v>1016.4216030534352</v>
      </c>
    </row>
    <row r="41" spans="1:4" ht="15" customHeight="1">
      <c r="A41" s="132" t="s">
        <v>78</v>
      </c>
      <c r="B41" s="42">
        <v>6</v>
      </c>
      <c r="C41" s="101">
        <v>23.666666666666668</v>
      </c>
      <c r="D41" s="93">
        <v>1286.7783333333334</v>
      </c>
    </row>
    <row r="42" spans="1:4" ht="15" customHeight="1">
      <c r="A42" s="132" t="s">
        <v>79</v>
      </c>
      <c r="B42" s="42">
        <v>125</v>
      </c>
      <c r="C42" s="101">
        <v>52.192</v>
      </c>
      <c r="D42" s="93">
        <v>1003.44448</v>
      </c>
    </row>
    <row r="43" spans="1:4" ht="15" customHeight="1">
      <c r="A43" s="191" t="str">
        <f>'10.6-2025'!A43</f>
        <v>към 31 октомври 2025 г.</v>
      </c>
      <c r="B43" s="192"/>
      <c r="C43" s="193"/>
      <c r="D43" s="194"/>
    </row>
    <row r="44" spans="1:4" ht="15" customHeight="1">
      <c r="A44" s="132" t="s">
        <v>136</v>
      </c>
      <c r="B44" s="42">
        <f>SUM(B45:B46)</f>
        <v>129</v>
      </c>
      <c r="C44" s="101">
        <v>50.519379844961243</v>
      </c>
      <c r="D44" s="93">
        <v>1019.3027906976744</v>
      </c>
    </row>
    <row r="45" spans="1:4" ht="15" customHeight="1">
      <c r="A45" s="132" t="s">
        <v>78</v>
      </c>
      <c r="B45" s="42">
        <v>6</v>
      </c>
      <c r="C45" s="101">
        <v>23.666666666666668</v>
      </c>
      <c r="D45" s="93">
        <v>1286.7783333333334</v>
      </c>
    </row>
    <row r="46" spans="1:4" ht="15" customHeight="1">
      <c r="A46" s="195" t="s">
        <v>79</v>
      </c>
      <c r="B46" s="196">
        <v>123</v>
      </c>
      <c r="C46" s="197">
        <v>51.829268292682926</v>
      </c>
      <c r="D46" s="198">
        <v>1006.2552032520325</v>
      </c>
    </row>
    <row r="47" spans="1:4" ht="15" customHeight="1">
      <c r="A47" s="128" t="str">
        <f>'10.6-2025'!A47</f>
        <v>към 30 ноември 2025 г.</v>
      </c>
      <c r="B47" s="21"/>
      <c r="C47" s="104"/>
      <c r="D47" s="93"/>
    </row>
    <row r="48" spans="1:4" ht="15" customHeight="1">
      <c r="A48" s="132" t="s">
        <v>136</v>
      </c>
      <c r="B48" s="42">
        <f>SUM(B49:B50)</f>
        <v>126</v>
      </c>
      <c r="C48" s="101">
        <v>50.365079365079367</v>
      </c>
      <c r="D48" s="93">
        <v>1014.5749999999999</v>
      </c>
    </row>
    <row r="49" spans="1:4" ht="15" customHeight="1">
      <c r="A49" s="132" t="s">
        <v>78</v>
      </c>
      <c r="B49" s="42">
        <v>5</v>
      </c>
      <c r="C49" s="101">
        <v>23.8</v>
      </c>
      <c r="D49" s="93">
        <v>1233.4059999999999</v>
      </c>
    </row>
    <row r="50" spans="1:4" ht="15" customHeight="1">
      <c r="A50" s="132" t="s">
        <v>79</v>
      </c>
      <c r="B50" s="42">
        <v>121</v>
      </c>
      <c r="C50" s="101">
        <v>51.462809917355372</v>
      </c>
      <c r="D50" s="93">
        <v>1005.5323966942149</v>
      </c>
    </row>
    <row r="51" spans="1:4" ht="15" customHeight="1">
      <c r="A51" s="191" t="str">
        <f>'10.6-2025'!A51</f>
        <v>към 31 декември 2025 г.</v>
      </c>
      <c r="B51" s="192"/>
      <c r="C51" s="193"/>
      <c r="D51" s="194"/>
    </row>
    <row r="52" spans="1:4" ht="15" customHeight="1">
      <c r="A52" s="132" t="s">
        <v>136</v>
      </c>
      <c r="B52" s="42">
        <f>SUM(B53:B54)</f>
        <v>127</v>
      </c>
      <c r="C52" s="101">
        <v>50.291338582677163</v>
      </c>
      <c r="D52" s="93">
        <v>1003.5517322834646</v>
      </c>
    </row>
    <row r="53" spans="1:4" ht="15" customHeight="1">
      <c r="A53" s="132" t="s">
        <v>78</v>
      </c>
      <c r="B53" s="42">
        <v>4</v>
      </c>
      <c r="C53" s="101">
        <v>22.5</v>
      </c>
      <c r="D53" s="93">
        <v>1240.3050000000001</v>
      </c>
    </row>
    <row r="54" spans="1:4" ht="15" customHeight="1">
      <c r="A54" s="133" t="s">
        <v>79</v>
      </c>
      <c r="B54" s="84">
        <v>123</v>
      </c>
      <c r="C54" s="102">
        <v>51.195121951219512</v>
      </c>
      <c r="D54" s="103">
        <v>995.85243902439026</v>
      </c>
    </row>
    <row r="57" spans="1:4">
      <c r="B57" s="105"/>
      <c r="C57" s="105"/>
      <c r="D57" s="105"/>
    </row>
    <row r="58" spans="1:4">
      <c r="B58" s="105"/>
      <c r="C58" s="105"/>
      <c r="D58" s="105"/>
    </row>
    <row r="59" spans="1:4">
      <c r="B59" s="105"/>
      <c r="C59" s="105"/>
      <c r="D59" s="105"/>
    </row>
  </sheetData>
  <mergeCells count="1">
    <mergeCell ref="A3:D3"/>
  </mergeCells>
  <phoneticPr fontId="0" type="noConversion"/>
  <hyperlinks>
    <hyperlink ref="A1" location="'10'!A1" display="към съдържание" xr:uid="{11708547-9F90-49F4-9CE0-8ABDBEF2E15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1" firstPageNumber="243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0"/>
  <sheetViews>
    <sheetView zoomScaleNormal="100" workbookViewId="0"/>
  </sheetViews>
  <sheetFormatPr defaultRowHeight="12.75"/>
  <cols>
    <col min="1" max="1" width="22.42578125" style="26" customWidth="1"/>
    <col min="2" max="2" width="13" style="26" customWidth="1"/>
    <col min="3" max="3" width="27.140625" style="26" customWidth="1"/>
    <col min="4" max="4" width="13.42578125" style="26" customWidth="1"/>
    <col min="5" max="5" width="12.42578125" style="26" customWidth="1"/>
    <col min="6" max="6" width="13.7109375" style="26" customWidth="1"/>
    <col min="7" max="16384" width="9.140625" style="26"/>
  </cols>
  <sheetData>
    <row r="1" spans="1:7">
      <c r="A1" s="211" t="s">
        <v>232</v>
      </c>
    </row>
    <row r="3" spans="1:7" ht="15" customHeight="1">
      <c r="A3" s="216" t="s">
        <v>212</v>
      </c>
      <c r="B3" s="216"/>
      <c r="C3" s="216"/>
      <c r="D3" s="216"/>
      <c r="E3" s="216"/>
      <c r="F3" s="216"/>
    </row>
    <row r="4" spans="1:7" ht="15" customHeight="1">
      <c r="A4" s="38"/>
      <c r="B4" s="38"/>
      <c r="C4" s="38"/>
      <c r="D4" s="38"/>
    </row>
    <row r="5" spans="1:7" ht="15" customHeight="1"/>
    <row r="6" spans="1:7" ht="90" customHeight="1">
      <c r="A6" s="138" t="s">
        <v>86</v>
      </c>
      <c r="B6" s="138" t="s">
        <v>152</v>
      </c>
      <c r="C6" s="139" t="s">
        <v>145</v>
      </c>
      <c r="D6" s="139" t="s">
        <v>142</v>
      </c>
      <c r="E6" s="140" t="s">
        <v>143</v>
      </c>
      <c r="F6" s="140" t="s">
        <v>144</v>
      </c>
      <c r="G6" s="37"/>
    </row>
    <row r="7" spans="1:7" ht="15" customHeight="1">
      <c r="A7" s="157" t="str">
        <f>'10.6-2025'!A7</f>
        <v>към 31 януари 2025 г.</v>
      </c>
      <c r="B7" s="27"/>
      <c r="C7" s="43"/>
      <c r="D7" s="93"/>
      <c r="E7" s="94"/>
      <c r="F7" s="72"/>
    </row>
    <row r="8" spans="1:7" ht="15" customHeight="1">
      <c r="A8" s="132" t="s">
        <v>136</v>
      </c>
      <c r="B8" s="27">
        <f>SUM(B9:B10)</f>
        <v>35899</v>
      </c>
      <c r="C8" s="44">
        <v>58.562940471879436</v>
      </c>
      <c r="D8" s="44">
        <v>1027.9809565726064</v>
      </c>
      <c r="E8" s="44">
        <v>3.346496165483309</v>
      </c>
      <c r="F8" s="95">
        <v>195.98065572857183</v>
      </c>
    </row>
    <row r="9" spans="1:7" ht="15" customHeight="1">
      <c r="A9" s="132" t="s">
        <v>78</v>
      </c>
      <c r="B9" s="27">
        <v>3231</v>
      </c>
      <c r="C9" s="44">
        <v>50.11173011451563</v>
      </c>
      <c r="D9" s="44">
        <v>1151.3808851748686</v>
      </c>
      <c r="E9" s="44">
        <v>3.7389817245276729</v>
      </c>
      <c r="F9" s="95">
        <v>187.36684308263696</v>
      </c>
    </row>
    <row r="10" spans="1:7" ht="15" customHeight="1">
      <c r="A10" s="132" t="s">
        <v>79</v>
      </c>
      <c r="B10" s="27">
        <v>32668</v>
      </c>
      <c r="C10" s="44">
        <v>59.398800048977591</v>
      </c>
      <c r="D10" s="44">
        <v>1015.7761944410432</v>
      </c>
      <c r="E10" s="44">
        <v>3.3137470316010802</v>
      </c>
      <c r="F10" s="95">
        <v>196.83259734296558</v>
      </c>
    </row>
    <row r="11" spans="1:7" ht="15" customHeight="1">
      <c r="A11" s="200" t="str">
        <f>'10.6-2025'!A11</f>
        <v>към 28 февруари 2025 г.</v>
      </c>
      <c r="B11" s="201"/>
      <c r="C11" s="189"/>
      <c r="D11" s="189"/>
      <c r="E11" s="189"/>
      <c r="F11" s="202"/>
    </row>
    <row r="12" spans="1:7" ht="15" customHeight="1">
      <c r="A12" s="132" t="s">
        <v>136</v>
      </c>
      <c r="B12" s="27">
        <f>SUM(B13:B14)</f>
        <v>36018</v>
      </c>
      <c r="C12" s="44">
        <v>58.543811427619524</v>
      </c>
      <c r="D12" s="44">
        <v>1030.3253934144038</v>
      </c>
      <c r="E12" s="44">
        <v>3.3537394593933216</v>
      </c>
      <c r="F12" s="95">
        <v>196.34069048808928</v>
      </c>
    </row>
    <row r="13" spans="1:7" ht="15" customHeight="1">
      <c r="A13" s="132" t="s">
        <v>78</v>
      </c>
      <c r="B13" s="27">
        <v>3240</v>
      </c>
      <c r="C13" s="44">
        <v>50.077777777777776</v>
      </c>
      <c r="D13" s="44">
        <v>1154.5226574074075</v>
      </c>
      <c r="E13" s="44">
        <v>3.7480260335773981</v>
      </c>
      <c r="F13" s="95">
        <v>187.6928148148148</v>
      </c>
    </row>
    <row r="14" spans="1:7" ht="15" customHeight="1">
      <c r="A14" s="195" t="s">
        <v>79</v>
      </c>
      <c r="B14" s="203">
        <v>32778</v>
      </c>
      <c r="C14" s="204">
        <v>59.380651656598936</v>
      </c>
      <c r="D14" s="204">
        <v>1018.0488928549637</v>
      </c>
      <c r="E14" s="204">
        <v>3.3208713565035377</v>
      </c>
      <c r="F14" s="205">
        <v>197.19550521691377</v>
      </c>
    </row>
    <row r="15" spans="1:7" ht="15" customHeight="1">
      <c r="A15" s="157" t="str">
        <f>'10.6-2025'!A15</f>
        <v>към 31 март 2025 г.</v>
      </c>
      <c r="B15" s="27"/>
      <c r="C15" s="44"/>
      <c r="D15" s="44"/>
      <c r="E15" s="44"/>
      <c r="F15" s="95"/>
    </row>
    <row r="16" spans="1:7" ht="15" customHeight="1">
      <c r="A16" s="132" t="s">
        <v>136</v>
      </c>
      <c r="B16" s="27">
        <f>SUM(B17:B18)</f>
        <v>36149</v>
      </c>
      <c r="C16" s="44">
        <v>58.497551799496527</v>
      </c>
      <c r="D16" s="44">
        <v>1032.5309825997954</v>
      </c>
      <c r="E16" s="44">
        <v>3.3595824324656629</v>
      </c>
      <c r="F16" s="95">
        <v>196.52734736783867</v>
      </c>
    </row>
    <row r="17" spans="1:6" ht="15" customHeight="1">
      <c r="A17" s="132" t="s">
        <v>78</v>
      </c>
      <c r="B17" s="27">
        <v>3257</v>
      </c>
      <c r="C17" s="44">
        <v>49.997543751918947</v>
      </c>
      <c r="D17" s="44">
        <v>1156.9433988332821</v>
      </c>
      <c r="E17" s="44">
        <v>3.7540205843701253</v>
      </c>
      <c r="F17" s="95">
        <v>187.69180841264966</v>
      </c>
    </row>
    <row r="18" spans="1:6" ht="15" customHeight="1">
      <c r="A18" s="132" t="s">
        <v>79</v>
      </c>
      <c r="B18" s="27">
        <v>32892</v>
      </c>
      <c r="C18" s="44">
        <v>59.339231424054482</v>
      </c>
      <c r="D18" s="44">
        <v>1020.2115359357899</v>
      </c>
      <c r="E18" s="44">
        <v>3.3266735492518138</v>
      </c>
      <c r="F18" s="95">
        <v>197.40225161133407</v>
      </c>
    </row>
    <row r="19" spans="1:6" ht="15" customHeight="1">
      <c r="A19" s="200" t="str">
        <f>'10.6-2025'!A19</f>
        <v>към 30 април 2025 г.</v>
      </c>
      <c r="B19" s="201"/>
      <c r="C19" s="189"/>
      <c r="D19" s="189"/>
      <c r="E19" s="189"/>
      <c r="F19" s="202"/>
    </row>
    <row r="20" spans="1:6" ht="15" customHeight="1">
      <c r="A20" s="132" t="s">
        <v>136</v>
      </c>
      <c r="B20" s="27">
        <f>SUM(B21:B22)</f>
        <v>36256</v>
      </c>
      <c r="C20" s="44">
        <v>58.905836275375108</v>
      </c>
      <c r="D20" s="44">
        <v>1035.9351362533098</v>
      </c>
      <c r="E20" s="44">
        <v>3.3769865289438075</v>
      </c>
      <c r="F20" s="95">
        <v>198.92421557811122</v>
      </c>
    </row>
    <row r="21" spans="1:6" ht="15" customHeight="1">
      <c r="A21" s="132" t="s">
        <v>78</v>
      </c>
      <c r="B21" s="27">
        <v>3279</v>
      </c>
      <c r="C21" s="44">
        <v>50.292772186642267</v>
      </c>
      <c r="D21" s="44">
        <v>1161.2661360170785</v>
      </c>
      <c r="E21" s="44">
        <v>3.7736287065672185</v>
      </c>
      <c r="F21" s="95">
        <v>189.78624885635864</v>
      </c>
    </row>
    <row r="22" spans="1:6" ht="15" customHeight="1">
      <c r="A22" s="195" t="s">
        <v>79</v>
      </c>
      <c r="B22" s="203">
        <v>32977</v>
      </c>
      <c r="C22" s="204">
        <v>59.762258543833582</v>
      </c>
      <c r="D22" s="204">
        <v>1023.4731067107379</v>
      </c>
      <c r="E22" s="204">
        <v>3.3437964917443854</v>
      </c>
      <c r="F22" s="205">
        <v>199.83283045759165</v>
      </c>
    </row>
    <row r="23" spans="1:6" ht="15" customHeight="1">
      <c r="A23" s="157" t="str">
        <f>'10.6-2025'!A23</f>
        <v>към 31 май 2025 г.</v>
      </c>
      <c r="B23" s="27"/>
      <c r="C23" s="44"/>
      <c r="D23" s="44"/>
      <c r="E23" s="44"/>
      <c r="F23" s="95"/>
    </row>
    <row r="24" spans="1:6" ht="15" customHeight="1">
      <c r="A24" s="132" t="s">
        <v>136</v>
      </c>
      <c r="B24" s="27">
        <f>SUM(B25:B26)</f>
        <v>36348</v>
      </c>
      <c r="C24" s="44">
        <v>58.916419060195885</v>
      </c>
      <c r="D24" s="44">
        <v>1037.7197826565425</v>
      </c>
      <c r="E24" s="44">
        <v>3.3828000545413626</v>
      </c>
      <c r="F24" s="95">
        <v>199.30246561021241</v>
      </c>
    </row>
    <row r="25" spans="1:6" ht="15" customHeight="1">
      <c r="A25" s="132" t="s">
        <v>78</v>
      </c>
      <c r="B25" s="27">
        <v>3280</v>
      </c>
      <c r="C25" s="44">
        <v>50.333536585365856</v>
      </c>
      <c r="D25" s="44">
        <v>1162.5136493902439</v>
      </c>
      <c r="E25" s="44">
        <v>3.7778497704338134</v>
      </c>
      <c r="F25" s="95">
        <v>190.15253963414634</v>
      </c>
    </row>
    <row r="26" spans="1:6" ht="15" customHeight="1">
      <c r="A26" s="132" t="s">
        <v>79</v>
      </c>
      <c r="B26" s="27">
        <v>33068</v>
      </c>
      <c r="C26" s="44">
        <v>59.767751300350795</v>
      </c>
      <c r="D26" s="44">
        <v>1025.3415353211565</v>
      </c>
      <c r="E26" s="44">
        <v>3.3498004907913379</v>
      </c>
      <c r="F26" s="95">
        <v>200.21004263940972</v>
      </c>
    </row>
    <row r="27" spans="1:6" ht="15" customHeight="1">
      <c r="A27" s="200" t="str">
        <f>'10.6-2025'!A27</f>
        <v>към 30 юни 2025 г.</v>
      </c>
      <c r="B27" s="201"/>
      <c r="C27" s="189"/>
      <c r="D27" s="189"/>
      <c r="E27" s="189"/>
      <c r="F27" s="202"/>
    </row>
    <row r="28" spans="1:6" ht="15" customHeight="1">
      <c r="A28" s="132" t="s">
        <v>136</v>
      </c>
      <c r="B28" s="27">
        <f>SUM(B29:B30)</f>
        <v>36360</v>
      </c>
      <c r="C28" s="44">
        <v>58.982288228822881</v>
      </c>
      <c r="D28" s="44">
        <v>1039.0592486248624</v>
      </c>
      <c r="E28" s="44">
        <v>3.3880709979874997</v>
      </c>
      <c r="F28" s="95">
        <v>199.8361801430143</v>
      </c>
    </row>
    <row r="29" spans="1:6" ht="15" customHeight="1">
      <c r="A29" s="132" t="s">
        <v>78</v>
      </c>
      <c r="B29" s="27">
        <v>3286</v>
      </c>
      <c r="C29" s="44">
        <v>50.351186853317103</v>
      </c>
      <c r="D29" s="44">
        <v>1164.9137066342057</v>
      </c>
      <c r="E29" s="44">
        <v>3.7853101164069769</v>
      </c>
      <c r="F29" s="95">
        <v>190.59485696895922</v>
      </c>
    </row>
    <row r="30" spans="1:6" ht="15" customHeight="1">
      <c r="A30" s="195" t="s">
        <v>79</v>
      </c>
      <c r="B30" s="203">
        <v>33074</v>
      </c>
      <c r="C30" s="204">
        <v>59.839813750982643</v>
      </c>
      <c r="D30" s="204">
        <v>1026.555234927738</v>
      </c>
      <c r="E30" s="204">
        <v>3.3548622635465266</v>
      </c>
      <c r="F30" s="205">
        <v>200.75433301082421</v>
      </c>
    </row>
    <row r="31" spans="1:6" ht="15" customHeight="1">
      <c r="A31" s="157" t="str">
        <f>'10.6-2025'!A31</f>
        <v>към 31 юли 2025 г.</v>
      </c>
      <c r="B31" s="27"/>
      <c r="C31" s="44"/>
      <c r="D31" s="44"/>
      <c r="E31" s="44"/>
      <c r="F31" s="95"/>
    </row>
    <row r="32" spans="1:6" ht="15" customHeight="1">
      <c r="A32" s="132" t="s">
        <v>136</v>
      </c>
      <c r="B32" s="27">
        <f>SUM(B33:B34)</f>
        <v>36379</v>
      </c>
      <c r="C32" s="44">
        <v>59.040517881195193</v>
      </c>
      <c r="D32" s="44">
        <v>1129.6153349459855</v>
      </c>
      <c r="E32" s="44">
        <v>3.6850313408618445</v>
      </c>
      <c r="F32" s="95">
        <v>217.56615877291844</v>
      </c>
    </row>
    <row r="33" spans="1:6" ht="15" customHeight="1">
      <c r="A33" s="132" t="s">
        <v>78</v>
      </c>
      <c r="B33" s="27">
        <v>3289</v>
      </c>
      <c r="C33" s="44">
        <v>50.385831559744602</v>
      </c>
      <c r="D33" s="44">
        <v>1266.6078473700213</v>
      </c>
      <c r="E33" s="44">
        <v>4.1179109214996465</v>
      </c>
      <c r="F33" s="95">
        <v>207.48436606871388</v>
      </c>
    </row>
    <row r="34" spans="1:6" ht="15" customHeight="1">
      <c r="A34" s="132" t="s">
        <v>79</v>
      </c>
      <c r="B34" s="27">
        <v>33090</v>
      </c>
      <c r="C34" s="44">
        <v>59.900755515261409</v>
      </c>
      <c r="D34" s="44">
        <v>1115.9988836506498</v>
      </c>
      <c r="E34" s="44">
        <v>3.6488395280599115</v>
      </c>
      <c r="F34" s="95">
        <v>218.56824448473859</v>
      </c>
    </row>
    <row r="35" spans="1:6" ht="15" customHeight="1">
      <c r="A35" s="200" t="str">
        <f>'10.6-2025'!A35</f>
        <v>към 31 август 2025 г.</v>
      </c>
      <c r="B35" s="201"/>
      <c r="C35" s="189"/>
      <c r="D35" s="189"/>
      <c r="E35" s="189"/>
      <c r="F35" s="202"/>
    </row>
    <row r="36" spans="1:6" ht="15" customHeight="1">
      <c r="A36" s="132" t="s">
        <v>136</v>
      </c>
      <c r="B36" s="27">
        <f>SUM(B37:B38)</f>
        <v>36434</v>
      </c>
      <c r="C36" s="44">
        <v>59.068699566339134</v>
      </c>
      <c r="D36" s="44">
        <v>1131.554856178295</v>
      </c>
      <c r="E36" s="44">
        <v>3.6911794337554462</v>
      </c>
      <c r="F36" s="95">
        <v>218.03316901795026</v>
      </c>
    </row>
    <row r="37" spans="1:6" ht="15" customHeight="1">
      <c r="A37" s="132" t="s">
        <v>78</v>
      </c>
      <c r="B37" s="27">
        <v>3294</v>
      </c>
      <c r="C37" s="44">
        <v>50.369459623557987</v>
      </c>
      <c r="D37" s="44">
        <v>1269.3630965391621</v>
      </c>
      <c r="E37" s="44">
        <v>4.1254084271051186</v>
      </c>
      <c r="F37" s="95">
        <v>207.79459319975714</v>
      </c>
    </row>
    <row r="38" spans="1:6" ht="15" customHeight="1">
      <c r="A38" s="195" t="s">
        <v>79</v>
      </c>
      <c r="B38" s="203">
        <v>33140</v>
      </c>
      <c r="C38" s="204">
        <v>59.933373566686782</v>
      </c>
      <c r="D38" s="204">
        <v>1117.8571994568499</v>
      </c>
      <c r="E38" s="204">
        <v>3.6549060161353988</v>
      </c>
      <c r="F38" s="205">
        <v>219.0508476161738</v>
      </c>
    </row>
    <row r="39" spans="1:6" ht="15" customHeight="1">
      <c r="A39" s="157" t="str">
        <f>'10.6-2025'!A39</f>
        <v>към 30 септември 2025 г.</v>
      </c>
      <c r="B39" s="27"/>
      <c r="C39" s="44"/>
      <c r="D39" s="44"/>
      <c r="E39" s="44"/>
      <c r="F39" s="95"/>
    </row>
    <row r="40" spans="1:6" ht="15" customHeight="1">
      <c r="A40" s="132" t="s">
        <v>136</v>
      </c>
      <c r="B40" s="27">
        <f>SUM(B41:B42)</f>
        <v>36537</v>
      </c>
      <c r="C40" s="44">
        <v>59.060924542244848</v>
      </c>
      <c r="D40" s="44">
        <v>1133.3762813038836</v>
      </c>
      <c r="E40" s="44">
        <v>3.6968101064502723</v>
      </c>
      <c r="F40" s="95">
        <v>218.33702274406767</v>
      </c>
    </row>
    <row r="41" spans="1:6" ht="15" customHeight="1">
      <c r="A41" s="132" t="s">
        <v>78</v>
      </c>
      <c r="B41" s="27">
        <v>3306</v>
      </c>
      <c r="C41" s="44">
        <v>50.332728372655779</v>
      </c>
      <c r="D41" s="44">
        <v>1271.370030248034</v>
      </c>
      <c r="E41" s="44">
        <v>4.1309524038461536</v>
      </c>
      <c r="F41" s="95">
        <v>207.9221052631579</v>
      </c>
    </row>
    <row r="42" spans="1:6" ht="15" customHeight="1">
      <c r="A42" s="132" t="s">
        <v>79</v>
      </c>
      <c r="B42" s="27">
        <v>33231</v>
      </c>
      <c r="C42" s="44">
        <v>59.929252806114775</v>
      </c>
      <c r="D42" s="44">
        <v>1119.647915199663</v>
      </c>
      <c r="E42" s="44">
        <v>3.6605354633094804</v>
      </c>
      <c r="F42" s="95">
        <v>219.37315518642234</v>
      </c>
    </row>
    <row r="43" spans="1:6" ht="15" customHeight="1">
      <c r="A43" s="200" t="str">
        <f>'10.6-2025'!A43</f>
        <v>към 31 октомври 2025 г.</v>
      </c>
      <c r="B43" s="201"/>
      <c r="C43" s="189"/>
      <c r="D43" s="189"/>
      <c r="E43" s="189"/>
      <c r="F43" s="202"/>
    </row>
    <row r="44" spans="1:6" ht="15" customHeight="1">
      <c r="A44" s="132" t="s">
        <v>136</v>
      </c>
      <c r="B44" s="27">
        <f>SUM(B45:B46)</f>
        <v>36660</v>
      </c>
      <c r="C44" s="44">
        <v>59.041434806328425</v>
      </c>
      <c r="D44" s="44">
        <v>1135.2002430441898</v>
      </c>
      <c r="E44" s="44">
        <v>3.7021034586471724</v>
      </c>
      <c r="F44" s="95">
        <v>218.57750000000001</v>
      </c>
    </row>
    <row r="45" spans="1:6" ht="15" customHeight="1">
      <c r="A45" s="132" t="s">
        <v>78</v>
      </c>
      <c r="B45" s="27">
        <v>3317</v>
      </c>
      <c r="C45" s="44">
        <v>50.252637925836602</v>
      </c>
      <c r="D45" s="44">
        <v>1274.6701236056676</v>
      </c>
      <c r="E45" s="44">
        <v>4.1403362569591096</v>
      </c>
      <c r="F45" s="95">
        <v>208.06281881217967</v>
      </c>
    </row>
    <row r="46" spans="1:6" ht="15" customHeight="1">
      <c r="A46" s="195" t="s">
        <v>79</v>
      </c>
      <c r="B46" s="203">
        <v>33343</v>
      </c>
      <c r="C46" s="204">
        <v>59.91575443121495</v>
      </c>
      <c r="D46" s="204">
        <v>1121.3256188705275</v>
      </c>
      <c r="E46" s="204">
        <v>3.6655386328062627</v>
      </c>
      <c r="F46" s="205">
        <v>219.62351258135141</v>
      </c>
    </row>
    <row r="47" spans="1:6" ht="15" customHeight="1">
      <c r="A47" s="157" t="str">
        <f>'10.6-2025'!A47</f>
        <v>към 30 ноември 2025 г.</v>
      </c>
      <c r="B47" s="27"/>
      <c r="C47" s="44"/>
      <c r="D47" s="44"/>
      <c r="E47" s="44"/>
      <c r="F47" s="95"/>
    </row>
    <row r="48" spans="1:6" ht="15" customHeight="1">
      <c r="A48" s="132" t="s">
        <v>136</v>
      </c>
      <c r="B48" s="27">
        <f>SUM(B49:B50)</f>
        <v>36813</v>
      </c>
      <c r="C48" s="44">
        <v>59.015728139515929</v>
      </c>
      <c r="D48" s="44">
        <v>1137.5736307826039</v>
      </c>
      <c r="E48" s="44">
        <v>3.7093971635123029</v>
      </c>
      <c r="F48" s="95">
        <v>218.91277456333358</v>
      </c>
    </row>
    <row r="49" spans="1:6" ht="15" customHeight="1">
      <c r="A49" s="132" t="s">
        <v>78</v>
      </c>
      <c r="B49" s="27">
        <v>3330</v>
      </c>
      <c r="C49" s="44">
        <v>50.224624624624624</v>
      </c>
      <c r="D49" s="44">
        <v>1278.930066066066</v>
      </c>
      <c r="E49" s="44">
        <v>4.1521254663732901</v>
      </c>
      <c r="F49" s="95">
        <v>208.53894294294295</v>
      </c>
    </row>
    <row r="50" spans="1:6" ht="15" customHeight="1">
      <c r="A50" s="132" t="s">
        <v>79</v>
      </c>
      <c r="B50" s="27">
        <v>33483</v>
      </c>
      <c r="C50" s="44">
        <v>59.890033748469371</v>
      </c>
      <c r="D50" s="44">
        <v>1123.5152450497269</v>
      </c>
      <c r="E50" s="44">
        <v>3.672472265967452</v>
      </c>
      <c r="F50" s="95">
        <v>219.94448794910849</v>
      </c>
    </row>
    <row r="51" spans="1:6" ht="15" customHeight="1">
      <c r="A51" s="200" t="str">
        <f>'10.6-2025'!A51</f>
        <v>към 31 декември 2025 г.</v>
      </c>
      <c r="B51" s="201"/>
      <c r="C51" s="189"/>
      <c r="D51" s="189"/>
      <c r="E51" s="189"/>
      <c r="F51" s="202"/>
    </row>
    <row r="52" spans="1:6" ht="15" customHeight="1">
      <c r="A52" s="132" t="s">
        <v>136</v>
      </c>
      <c r="B52" s="27">
        <f>SUM(B53:B54)</f>
        <v>36974</v>
      </c>
      <c r="C52" s="44">
        <v>58.984178071076975</v>
      </c>
      <c r="D52" s="44">
        <v>1140.1898187915833</v>
      </c>
      <c r="E52" s="44">
        <v>3.7166522657586545</v>
      </c>
      <c r="F52" s="95">
        <v>219.2236790717802</v>
      </c>
    </row>
    <row r="53" spans="1:6" ht="15" customHeight="1">
      <c r="A53" s="132" t="s">
        <v>78</v>
      </c>
      <c r="B53" s="27">
        <v>3339</v>
      </c>
      <c r="C53" s="44">
        <v>50.208445642407909</v>
      </c>
      <c r="D53" s="44">
        <v>1282.2489368074275</v>
      </c>
      <c r="E53" s="44">
        <v>4.1609640552115765</v>
      </c>
      <c r="F53" s="95">
        <v>208.91553758610362</v>
      </c>
    </row>
    <row r="54" spans="1:6" ht="15" customHeight="1">
      <c r="A54" s="133" t="s">
        <v>79</v>
      </c>
      <c r="B54" s="96">
        <v>33635</v>
      </c>
      <c r="C54" s="46">
        <v>59.855359001040583</v>
      </c>
      <c r="D54" s="46">
        <v>1126.0873839750259</v>
      </c>
      <c r="E54" s="46">
        <v>3.6796535575826965</v>
      </c>
      <c r="F54" s="97">
        <v>220.24698468856846</v>
      </c>
    </row>
    <row r="56" spans="1:6">
      <c r="B56" s="54"/>
      <c r="C56" s="54"/>
      <c r="D56" s="54"/>
      <c r="E56" s="54"/>
      <c r="F56" s="54"/>
    </row>
    <row r="57" spans="1:6">
      <c r="B57" s="40"/>
    </row>
    <row r="58" spans="1:6">
      <c r="B58" s="40"/>
      <c r="C58" s="40"/>
      <c r="D58" s="40"/>
      <c r="E58" s="40"/>
      <c r="F58" s="40"/>
    </row>
    <row r="59" spans="1:6">
      <c r="B59" s="40"/>
      <c r="C59" s="40"/>
      <c r="D59" s="40"/>
      <c r="E59" s="40"/>
      <c r="F59" s="40"/>
    </row>
    <row r="60" spans="1:6">
      <c r="B60" s="40"/>
      <c r="C60" s="40"/>
      <c r="D60" s="40"/>
      <c r="E60" s="40"/>
      <c r="F60" s="40"/>
    </row>
  </sheetData>
  <mergeCells count="1">
    <mergeCell ref="A3:F3"/>
  </mergeCells>
  <phoneticPr fontId="9" type="noConversion"/>
  <hyperlinks>
    <hyperlink ref="A1" location="'10'!A1" display="към съдържание" xr:uid="{3F3D41B0-CEF1-43EA-A4AD-62754BB25B4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71"/>
  <dimension ref="A1:X19"/>
  <sheetViews>
    <sheetView topLeftCell="A10" zoomScaleNormal="100" workbookViewId="0">
      <selection activeCell="N29" sqref="N29"/>
    </sheetView>
  </sheetViews>
  <sheetFormatPr defaultRowHeight="12.75"/>
  <cols>
    <col min="1" max="1" width="6.7109375" style="26" customWidth="1"/>
    <col min="2" max="2" width="20.7109375" style="26" customWidth="1"/>
    <col min="3" max="4" width="8.7109375" style="26" customWidth="1"/>
    <col min="5" max="5" width="9.7109375" style="26" customWidth="1"/>
    <col min="6" max="7" width="8.7109375" style="26" customWidth="1"/>
    <col min="8" max="8" width="9.42578125" style="26" customWidth="1"/>
    <col min="9" max="10" width="8.7109375" style="26" customWidth="1"/>
    <col min="11" max="11" width="10" style="26" customWidth="1"/>
    <col min="12" max="13" width="9.140625" style="26"/>
    <col min="14" max="14" width="21.85546875" style="26" customWidth="1"/>
    <col min="15" max="16" width="9.140625" style="26"/>
    <col min="17" max="17" width="17.85546875" style="26" customWidth="1"/>
    <col min="18" max="18" width="12.7109375" style="26" customWidth="1"/>
    <col min="19" max="19" width="9.140625" style="26"/>
    <col min="20" max="20" width="12.42578125" style="26" customWidth="1"/>
    <col min="21" max="21" width="15.7109375" style="26" customWidth="1"/>
    <col min="22" max="22" width="9.140625" style="26"/>
    <col min="23" max="23" width="13.7109375" style="26" customWidth="1"/>
    <col min="24" max="16384" width="9.140625" style="26"/>
  </cols>
  <sheetData>
    <row r="1" spans="1:24">
      <c r="A1" s="211" t="s">
        <v>232</v>
      </c>
    </row>
    <row r="3" spans="1:24" ht="30" customHeight="1">
      <c r="A3" s="215" t="s">
        <v>216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24" ht="15" customHeight="1">
      <c r="B4" s="38"/>
      <c r="C4" s="38"/>
      <c r="D4" s="38"/>
      <c r="E4" s="38"/>
      <c r="F4" s="38"/>
      <c r="G4" s="38"/>
      <c r="H4" s="38"/>
    </row>
    <row r="5" spans="1:24" ht="15" customHeight="1"/>
    <row r="6" spans="1:24" s="1" customFormat="1" ht="15" customHeight="1">
      <c r="A6" s="219" t="s">
        <v>40</v>
      </c>
      <c r="B6" s="224" t="s">
        <v>154</v>
      </c>
      <c r="C6" s="221" t="s">
        <v>147</v>
      </c>
      <c r="D6" s="221"/>
      <c r="E6" s="221"/>
      <c r="F6" s="222" t="s">
        <v>148</v>
      </c>
      <c r="G6" s="223"/>
      <c r="H6" s="223"/>
      <c r="I6" s="222" t="s">
        <v>149</v>
      </c>
      <c r="J6" s="223"/>
      <c r="K6" s="226"/>
      <c r="N6" s="12"/>
      <c r="O6" s="86"/>
      <c r="P6" s="13"/>
      <c r="Q6" s="13"/>
      <c r="R6" s="13"/>
      <c r="S6" s="13"/>
      <c r="T6" s="13"/>
      <c r="U6" s="13"/>
      <c r="V6" s="13"/>
      <c r="W6" s="13"/>
      <c r="X6" s="13"/>
    </row>
    <row r="7" spans="1:24" s="1" customFormat="1" ht="45" customHeight="1">
      <c r="A7" s="220"/>
      <c r="B7" s="225"/>
      <c r="C7" s="141" t="s">
        <v>152</v>
      </c>
      <c r="D7" s="165" t="s">
        <v>11</v>
      </c>
      <c r="E7" s="166" t="s">
        <v>22</v>
      </c>
      <c r="F7" s="141" t="s">
        <v>152</v>
      </c>
      <c r="G7" s="165" t="s">
        <v>11</v>
      </c>
      <c r="H7" s="166" t="s">
        <v>22</v>
      </c>
      <c r="I7" s="141" t="s">
        <v>152</v>
      </c>
      <c r="J7" s="165" t="s">
        <v>11</v>
      </c>
      <c r="K7" s="166" t="s">
        <v>22</v>
      </c>
      <c r="N7" s="12"/>
      <c r="O7" s="86"/>
      <c r="P7" s="13"/>
      <c r="Q7" s="14"/>
      <c r="R7" s="15"/>
      <c r="S7" s="13"/>
      <c r="T7" s="14"/>
      <c r="U7" s="13"/>
      <c r="V7" s="13"/>
      <c r="W7" s="14"/>
      <c r="X7" s="15"/>
    </row>
    <row r="8" spans="1:24" ht="45" customHeight="1">
      <c r="A8" s="142">
        <v>1</v>
      </c>
      <c r="B8" s="143" t="s">
        <v>23</v>
      </c>
      <c r="C8" s="22">
        <f>F8+I8</f>
        <v>959</v>
      </c>
      <c r="D8" s="87">
        <f>C8/C$18</f>
        <v>0.52147906470908101</v>
      </c>
      <c r="E8" s="78">
        <v>37.4</v>
      </c>
      <c r="F8" s="22">
        <v>131</v>
      </c>
      <c r="G8" s="87">
        <f>F8/F$18</f>
        <v>0.55042016806722693</v>
      </c>
      <c r="H8" s="88">
        <v>39.700000000000003</v>
      </c>
      <c r="I8" s="22">
        <v>828</v>
      </c>
      <c r="J8" s="87">
        <f>I8/I$18</f>
        <v>0.51717676452217365</v>
      </c>
      <c r="K8" s="88">
        <v>37</v>
      </c>
      <c r="L8" s="89"/>
      <c r="M8" s="89"/>
      <c r="N8" s="12"/>
      <c r="O8" s="86"/>
      <c r="P8" s="13"/>
      <c r="Q8" s="13"/>
      <c r="R8" s="13"/>
      <c r="S8" s="13"/>
      <c r="T8" s="13"/>
      <c r="U8" s="13"/>
      <c r="V8" s="13"/>
      <c r="W8" s="13"/>
      <c r="X8" s="13"/>
    </row>
    <row r="9" spans="1:24" ht="15" customHeight="1">
      <c r="A9" s="144">
        <v>2</v>
      </c>
      <c r="B9" s="145" t="s">
        <v>24</v>
      </c>
      <c r="C9" s="21">
        <f t="shared" ref="C9:C15" si="0">F9+I9</f>
        <v>3</v>
      </c>
      <c r="D9" s="90">
        <f t="shared" ref="D9:D15" si="1">C9/C$18</f>
        <v>1.6313213703099511E-3</v>
      </c>
      <c r="E9" s="43">
        <v>34.799999999999997</v>
      </c>
      <c r="F9" s="21"/>
      <c r="G9" s="90"/>
      <c r="H9" s="43"/>
      <c r="I9" s="91">
        <v>3</v>
      </c>
      <c r="J9" s="90">
        <f t="shared" ref="J9:J17" si="2">I9/I$18</f>
        <v>1.8738288569643974E-3</v>
      </c>
      <c r="K9" s="43">
        <v>34.799999999999997</v>
      </c>
      <c r="L9" s="89"/>
      <c r="M9" s="89"/>
      <c r="N9" s="12"/>
      <c r="O9" s="86"/>
      <c r="P9" s="13"/>
      <c r="Q9" s="13"/>
      <c r="R9" s="13"/>
      <c r="S9" s="13"/>
      <c r="T9" s="13"/>
      <c r="U9" s="13"/>
      <c r="V9" s="13"/>
      <c r="W9" s="13"/>
      <c r="X9" s="13"/>
    </row>
    <row r="10" spans="1:24" ht="15" customHeight="1">
      <c r="A10" s="144">
        <v>3</v>
      </c>
      <c r="B10" s="145" t="s">
        <v>25</v>
      </c>
      <c r="C10" s="21">
        <f t="shared" si="0"/>
        <v>42</v>
      </c>
      <c r="D10" s="90">
        <f t="shared" si="1"/>
        <v>2.2838499184339316E-2</v>
      </c>
      <c r="E10" s="43">
        <v>35.700000000000003</v>
      </c>
      <c r="F10" s="21">
        <v>2</v>
      </c>
      <c r="G10" s="90">
        <f t="shared" ref="G10:G15" si="3">F10/F$18</f>
        <v>8.4033613445378148E-3</v>
      </c>
      <c r="H10" s="43">
        <v>41.1</v>
      </c>
      <c r="I10" s="91">
        <v>40</v>
      </c>
      <c r="J10" s="90">
        <f t="shared" si="2"/>
        <v>2.4984384759525295E-2</v>
      </c>
      <c r="K10" s="43">
        <v>35.4</v>
      </c>
      <c r="L10" s="89"/>
      <c r="M10" s="89"/>
      <c r="N10" s="16"/>
      <c r="O10" s="86"/>
      <c r="P10" s="16"/>
      <c r="Q10" s="17"/>
      <c r="R10" s="17"/>
      <c r="S10" s="16"/>
      <c r="T10" s="17"/>
      <c r="U10" s="17"/>
      <c r="V10" s="16"/>
      <c r="W10" s="17"/>
      <c r="X10" s="17"/>
    </row>
    <row r="11" spans="1:24" ht="15" customHeight="1">
      <c r="A11" s="144">
        <v>4</v>
      </c>
      <c r="B11" s="145" t="s">
        <v>26</v>
      </c>
      <c r="C11" s="21">
        <f t="shared" si="0"/>
        <v>311</v>
      </c>
      <c r="D11" s="90">
        <f t="shared" si="1"/>
        <v>0.16911364872213158</v>
      </c>
      <c r="E11" s="43">
        <v>36.9</v>
      </c>
      <c r="F11" s="21">
        <v>33</v>
      </c>
      <c r="G11" s="90">
        <f t="shared" si="3"/>
        <v>0.13865546218487396</v>
      </c>
      <c r="H11" s="43">
        <v>39.4</v>
      </c>
      <c r="I11" s="91">
        <v>278</v>
      </c>
      <c r="J11" s="90">
        <f t="shared" si="2"/>
        <v>0.17364147407870081</v>
      </c>
      <c r="K11" s="43">
        <v>36.6</v>
      </c>
      <c r="L11" s="89"/>
      <c r="M11" s="89"/>
      <c r="N11" s="16"/>
      <c r="O11" s="8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15" customHeight="1">
      <c r="A12" s="144">
        <v>5</v>
      </c>
      <c r="B12" s="145" t="s">
        <v>27</v>
      </c>
      <c r="C12" s="21">
        <f t="shared" si="0"/>
        <v>380</v>
      </c>
      <c r="D12" s="90">
        <f t="shared" si="1"/>
        <v>0.20663404023926046</v>
      </c>
      <c r="E12" s="43">
        <v>38</v>
      </c>
      <c r="F12" s="21">
        <v>54</v>
      </c>
      <c r="G12" s="90">
        <f t="shared" si="3"/>
        <v>0.22689075630252101</v>
      </c>
      <c r="H12" s="43">
        <v>39.9</v>
      </c>
      <c r="I12" s="91">
        <v>326</v>
      </c>
      <c r="J12" s="90">
        <f t="shared" si="2"/>
        <v>0.20362273579013118</v>
      </c>
      <c r="K12" s="43">
        <v>37.700000000000003</v>
      </c>
      <c r="L12" s="89"/>
      <c r="M12" s="89"/>
      <c r="N12" s="16"/>
      <c r="O12" s="86"/>
      <c r="P12" s="16"/>
      <c r="Q12" s="17"/>
      <c r="R12" s="17"/>
      <c r="S12" s="16"/>
      <c r="T12" s="17"/>
      <c r="U12" s="17"/>
      <c r="V12" s="16"/>
      <c r="W12" s="17"/>
      <c r="X12" s="17"/>
    </row>
    <row r="13" spans="1:24" ht="15" customHeight="1">
      <c r="A13" s="144">
        <v>6</v>
      </c>
      <c r="B13" s="145" t="s">
        <v>28</v>
      </c>
      <c r="C13" s="21">
        <f t="shared" si="0"/>
        <v>100</v>
      </c>
      <c r="D13" s="90">
        <f t="shared" si="1"/>
        <v>5.4377379010331704E-2</v>
      </c>
      <c r="E13" s="43">
        <v>38.5</v>
      </c>
      <c r="F13" s="21">
        <v>13</v>
      </c>
      <c r="G13" s="90">
        <f t="shared" si="3"/>
        <v>5.4621848739495799E-2</v>
      </c>
      <c r="H13" s="43">
        <v>39.700000000000003</v>
      </c>
      <c r="I13" s="91">
        <v>87</v>
      </c>
      <c r="J13" s="90">
        <f t="shared" si="2"/>
        <v>5.434103685196752E-2</v>
      </c>
      <c r="K13" s="43">
        <v>38.299999999999997</v>
      </c>
      <c r="L13" s="89"/>
      <c r="M13" s="89"/>
      <c r="N13" s="16"/>
      <c r="O13" s="86"/>
      <c r="P13" s="16"/>
      <c r="Q13" s="17"/>
      <c r="R13" s="17"/>
      <c r="S13" s="16"/>
      <c r="T13" s="17"/>
      <c r="U13" s="17"/>
      <c r="V13" s="16"/>
      <c r="W13" s="17"/>
      <c r="X13" s="17"/>
    </row>
    <row r="14" spans="1:24" ht="15" customHeight="1">
      <c r="A14" s="144">
        <v>7</v>
      </c>
      <c r="B14" s="145" t="s">
        <v>29</v>
      </c>
      <c r="C14" s="21">
        <f t="shared" si="0"/>
        <v>36</v>
      </c>
      <c r="D14" s="90">
        <f t="shared" si="1"/>
        <v>1.9575856443719411E-2</v>
      </c>
      <c r="E14" s="43">
        <v>38.9</v>
      </c>
      <c r="F14" s="21">
        <v>4</v>
      </c>
      <c r="G14" s="90">
        <f t="shared" si="3"/>
        <v>1.680672268907563E-2</v>
      </c>
      <c r="H14" s="23">
        <v>41.1</v>
      </c>
      <c r="I14" s="91">
        <v>32</v>
      </c>
      <c r="J14" s="90">
        <f t="shared" si="2"/>
        <v>1.9987507807620236E-2</v>
      </c>
      <c r="K14" s="43">
        <v>38.6</v>
      </c>
      <c r="L14" s="89"/>
      <c r="M14" s="89"/>
      <c r="N14" s="16"/>
      <c r="O14" s="86"/>
      <c r="P14" s="16"/>
      <c r="Q14" s="17"/>
      <c r="R14" s="17"/>
      <c r="S14" s="16"/>
      <c r="T14" s="17"/>
      <c r="U14" s="17"/>
      <c r="V14" s="16"/>
      <c r="W14" s="17"/>
      <c r="X14" s="17"/>
    </row>
    <row r="15" spans="1:24" ht="15" customHeight="1">
      <c r="A15" s="144">
        <v>8</v>
      </c>
      <c r="B15" s="145" t="s">
        <v>30</v>
      </c>
      <c r="C15" s="21">
        <f t="shared" si="0"/>
        <v>6</v>
      </c>
      <c r="D15" s="90">
        <f t="shared" si="1"/>
        <v>3.2626427406199023E-3</v>
      </c>
      <c r="E15" s="23">
        <v>40.200000000000003</v>
      </c>
      <c r="F15" s="21">
        <v>1</v>
      </c>
      <c r="G15" s="90">
        <f t="shared" si="3"/>
        <v>4.2016806722689074E-3</v>
      </c>
      <c r="H15" s="43">
        <v>43.8</v>
      </c>
      <c r="I15" s="91">
        <v>5</v>
      </c>
      <c r="J15" s="90">
        <f t="shared" si="2"/>
        <v>3.1230480949406619E-3</v>
      </c>
      <c r="K15" s="43">
        <v>39.5</v>
      </c>
      <c r="L15" s="89"/>
      <c r="M15" s="89"/>
      <c r="N15" s="16"/>
      <c r="O15" s="86"/>
      <c r="P15" s="16"/>
      <c r="Q15" s="17"/>
      <c r="R15" s="17"/>
      <c r="S15" s="16"/>
      <c r="T15" s="17"/>
      <c r="U15" s="17"/>
      <c r="V15" s="16"/>
      <c r="W15" s="17"/>
      <c r="X15" s="17"/>
    </row>
    <row r="16" spans="1:24" ht="15" customHeight="1">
      <c r="A16" s="144">
        <v>9</v>
      </c>
      <c r="B16" s="145" t="s">
        <v>155</v>
      </c>
      <c r="C16" s="21">
        <f>F16+I16</f>
        <v>1</v>
      </c>
      <c r="D16" s="90">
        <f>C16/C$18</f>
        <v>5.4377379010331697E-4</v>
      </c>
      <c r="E16" s="43">
        <v>34</v>
      </c>
      <c r="F16" s="21"/>
      <c r="G16" s="90"/>
      <c r="H16" s="43"/>
      <c r="I16" s="91">
        <v>1</v>
      </c>
      <c r="J16" s="90">
        <f t="shared" si="2"/>
        <v>6.2460961898813238E-4</v>
      </c>
      <c r="K16" s="43">
        <v>34</v>
      </c>
      <c r="L16" s="89"/>
      <c r="M16" s="89"/>
      <c r="N16" s="16"/>
      <c r="O16" s="86"/>
      <c r="P16" s="16"/>
      <c r="Q16" s="17"/>
      <c r="R16" s="17"/>
      <c r="S16" s="16"/>
      <c r="T16" s="17"/>
      <c r="U16" s="17"/>
      <c r="V16" s="16"/>
      <c r="W16" s="17"/>
      <c r="X16" s="17"/>
    </row>
    <row r="17" spans="1:24" ht="15" customHeight="1">
      <c r="A17" s="161">
        <v>10</v>
      </c>
      <c r="B17" s="160" t="s">
        <v>215</v>
      </c>
      <c r="C17" s="32">
        <f>F17+I17</f>
        <v>1</v>
      </c>
      <c r="D17" s="92">
        <f>C17/C$18</f>
        <v>5.4377379010331697E-4</v>
      </c>
      <c r="E17" s="85">
        <v>34.6</v>
      </c>
      <c r="F17" s="32"/>
      <c r="G17" s="92"/>
      <c r="H17" s="45"/>
      <c r="I17" s="162">
        <v>1</v>
      </c>
      <c r="J17" s="92">
        <f t="shared" si="2"/>
        <v>6.2460961898813238E-4</v>
      </c>
      <c r="K17" s="45">
        <v>34.6</v>
      </c>
      <c r="L17" s="89"/>
      <c r="M17" s="89"/>
      <c r="N17" s="16"/>
      <c r="O17" s="86"/>
      <c r="P17" s="16"/>
      <c r="Q17" s="17"/>
      <c r="R17" s="17"/>
      <c r="S17" s="16"/>
      <c r="T17" s="17"/>
      <c r="U17" s="17"/>
      <c r="V17" s="16"/>
      <c r="W17" s="17"/>
      <c r="X17" s="17"/>
    </row>
    <row r="18" spans="1:24" ht="15" customHeight="1">
      <c r="A18" s="146"/>
      <c r="B18" s="133" t="s">
        <v>156</v>
      </c>
      <c r="C18" s="84">
        <f>SUM(C8:C17)</f>
        <v>1839</v>
      </c>
      <c r="D18" s="92">
        <f>SUM(D8:D17)</f>
        <v>0.99999999999999989</v>
      </c>
      <c r="E18" s="45">
        <v>37.5</v>
      </c>
      <c r="F18" s="84">
        <f>SUM(F8:F16)</f>
        <v>238</v>
      </c>
      <c r="G18" s="92">
        <f>SUM(G8:G16)</f>
        <v>1</v>
      </c>
      <c r="H18" s="45">
        <v>39.799999999999997</v>
      </c>
      <c r="I18" s="84">
        <f>SUM(I8:I17)</f>
        <v>1601</v>
      </c>
      <c r="J18" s="92">
        <f>SUM(J8:J17)</f>
        <v>1</v>
      </c>
      <c r="K18" s="45">
        <v>37.1</v>
      </c>
      <c r="L18" s="89"/>
      <c r="M18" s="89"/>
      <c r="N18" s="16"/>
      <c r="O18" s="86"/>
      <c r="P18" s="16"/>
      <c r="Q18" s="16"/>
      <c r="R18" s="16"/>
      <c r="S18" s="16"/>
      <c r="T18" s="16"/>
      <c r="U18" s="16"/>
      <c r="V18" s="16"/>
      <c r="W18" s="16"/>
      <c r="X18" s="16"/>
    </row>
    <row r="19" spans="1:24">
      <c r="N19" s="16"/>
      <c r="O19" s="86"/>
      <c r="P19" s="16"/>
      <c r="Q19" s="17"/>
      <c r="R19" s="17"/>
      <c r="S19" s="16"/>
      <c r="T19" s="17"/>
      <c r="U19" s="17"/>
      <c r="V19" s="16"/>
      <c r="W19" s="17"/>
      <c r="X19" s="17"/>
    </row>
  </sheetData>
  <mergeCells count="6">
    <mergeCell ref="A3:K3"/>
    <mergeCell ref="A6:A7"/>
    <mergeCell ref="C6:E6"/>
    <mergeCell ref="F6:H6"/>
    <mergeCell ref="B6:B7"/>
    <mergeCell ref="I6:K6"/>
  </mergeCells>
  <phoneticPr fontId="9" type="noConversion"/>
  <hyperlinks>
    <hyperlink ref="A1" location="'10'!A1" display="към съдържание" xr:uid="{322F54F0-790C-49CB-9476-39025DB0CD8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248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5"/>
  <sheetViews>
    <sheetView zoomScaleNormal="100" workbookViewId="0"/>
  </sheetViews>
  <sheetFormatPr defaultRowHeight="12.75"/>
  <cols>
    <col min="1" max="1" width="16.28515625" style="26" customWidth="1"/>
    <col min="2" max="2" width="8" style="26" customWidth="1"/>
    <col min="3" max="3" width="14.7109375" style="26" customWidth="1"/>
    <col min="4" max="4" width="9.140625" style="26"/>
    <col min="5" max="5" width="7.7109375" style="26" customWidth="1"/>
    <col min="6" max="6" width="14.7109375" style="26" customWidth="1"/>
    <col min="7" max="7" width="10" style="26" customWidth="1"/>
    <col min="8" max="8" width="8.42578125" style="26" customWidth="1"/>
    <col min="9" max="9" width="14.7109375" style="26" customWidth="1"/>
    <col min="10" max="10" width="11.7109375" style="26" customWidth="1"/>
    <col min="11" max="16384" width="9.140625" style="26"/>
  </cols>
  <sheetData>
    <row r="1" spans="1:10">
      <c r="A1" s="211" t="s">
        <v>232</v>
      </c>
    </row>
    <row r="3" spans="1:10" ht="30" customHeight="1">
      <c r="A3" s="215" t="s">
        <v>217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>
      <c r="A5" s="25"/>
      <c r="B5" s="25"/>
      <c r="C5" s="25"/>
      <c r="D5" s="25"/>
      <c r="E5" s="25"/>
      <c r="F5" s="25"/>
      <c r="G5" s="25"/>
      <c r="H5" s="25"/>
      <c r="J5" s="25"/>
    </row>
    <row r="6" spans="1:10" ht="15" customHeight="1">
      <c r="A6" s="224" t="s">
        <v>157</v>
      </c>
      <c r="B6" s="227" t="s">
        <v>147</v>
      </c>
      <c r="C6" s="228"/>
      <c r="D6" s="229"/>
      <c r="E6" s="227" t="s">
        <v>148</v>
      </c>
      <c r="F6" s="228"/>
      <c r="G6" s="229"/>
      <c r="H6" s="228" t="s">
        <v>149</v>
      </c>
      <c r="I6" s="228"/>
      <c r="J6" s="229"/>
    </row>
    <row r="7" spans="1:10" ht="45" customHeight="1">
      <c r="A7" s="225"/>
      <c r="B7" s="131" t="s">
        <v>152</v>
      </c>
      <c r="C7" s="139" t="s">
        <v>37</v>
      </c>
      <c r="D7" s="139" t="s">
        <v>38</v>
      </c>
      <c r="E7" s="131" t="s">
        <v>152</v>
      </c>
      <c r="F7" s="139" t="s">
        <v>37</v>
      </c>
      <c r="G7" s="139" t="s">
        <v>38</v>
      </c>
      <c r="H7" s="131" t="s">
        <v>152</v>
      </c>
      <c r="I7" s="139" t="s">
        <v>37</v>
      </c>
      <c r="J7" s="139" t="s">
        <v>38</v>
      </c>
    </row>
    <row r="8" spans="1:10" ht="15" customHeight="1">
      <c r="A8" s="21" t="s">
        <v>107</v>
      </c>
      <c r="B8" s="22"/>
      <c r="C8" s="23"/>
      <c r="D8" s="21"/>
      <c r="E8" s="22"/>
      <c r="F8" s="78"/>
      <c r="G8" s="72"/>
      <c r="H8" s="21"/>
      <c r="I8" s="79"/>
      <c r="J8" s="72"/>
    </row>
    <row r="9" spans="1:10" ht="15" customHeight="1">
      <c r="A9" s="23" t="s">
        <v>0</v>
      </c>
      <c r="B9" s="21"/>
      <c r="C9" s="44"/>
      <c r="D9" s="21"/>
      <c r="E9" s="21"/>
      <c r="F9" s="44"/>
      <c r="G9" s="72"/>
      <c r="H9" s="21"/>
      <c r="I9" s="44"/>
      <c r="J9" s="80"/>
    </row>
    <row r="10" spans="1:10" ht="15" customHeight="1">
      <c r="A10" s="23" t="s">
        <v>1</v>
      </c>
      <c r="B10" s="21"/>
      <c r="C10" s="44"/>
      <c r="D10" s="23"/>
      <c r="E10" s="21"/>
      <c r="F10" s="44"/>
      <c r="G10" s="72"/>
      <c r="H10" s="21"/>
      <c r="I10" s="44"/>
      <c r="J10" s="80"/>
    </row>
    <row r="11" spans="1:10" ht="15" customHeight="1">
      <c r="A11" s="23" t="s">
        <v>2</v>
      </c>
      <c r="B11" s="42"/>
      <c r="C11" s="81"/>
      <c r="D11" s="50"/>
      <c r="E11" s="21"/>
      <c r="F11" s="44"/>
      <c r="G11" s="80"/>
      <c r="H11" s="42"/>
      <c r="I11" s="81"/>
      <c r="J11" s="82"/>
    </row>
    <row r="12" spans="1:10" ht="15" customHeight="1">
      <c r="A12" s="23" t="s">
        <v>3</v>
      </c>
      <c r="B12" s="42">
        <f>E12+H12</f>
        <v>55</v>
      </c>
      <c r="C12" s="81">
        <v>1.4450000000000001</v>
      </c>
      <c r="D12" s="50">
        <v>1227.9100000000001</v>
      </c>
      <c r="E12" s="42"/>
      <c r="F12" s="81"/>
      <c r="G12" s="82"/>
      <c r="H12" s="42">
        <v>55</v>
      </c>
      <c r="I12" s="81">
        <v>1.4450000000000001</v>
      </c>
      <c r="J12" s="82">
        <v>1227.9100000000001</v>
      </c>
    </row>
    <row r="13" spans="1:10" ht="15" customHeight="1">
      <c r="A13" s="23" t="s">
        <v>4</v>
      </c>
      <c r="B13" s="42">
        <f>E13+H13</f>
        <v>767</v>
      </c>
      <c r="C13" s="81">
        <v>1.462</v>
      </c>
      <c r="D13" s="50">
        <v>1286.6300000000001</v>
      </c>
      <c r="E13" s="21">
        <v>104</v>
      </c>
      <c r="F13" s="23">
        <v>1.4730000000000001</v>
      </c>
      <c r="G13" s="82">
        <v>1357.33</v>
      </c>
      <c r="H13" s="42">
        <v>663</v>
      </c>
      <c r="I13" s="81">
        <v>1.4610000000000001</v>
      </c>
      <c r="J13" s="82">
        <v>1275.54</v>
      </c>
    </row>
    <row r="14" spans="1:10" ht="15" customHeight="1">
      <c r="A14" s="23" t="s">
        <v>5</v>
      </c>
      <c r="B14" s="42">
        <f>E14+H14</f>
        <v>58</v>
      </c>
      <c r="C14" s="81">
        <v>1.3069999999999999</v>
      </c>
      <c r="D14" s="50">
        <v>1074.3</v>
      </c>
      <c r="E14" s="21">
        <v>3</v>
      </c>
      <c r="F14" s="81">
        <v>1.33</v>
      </c>
      <c r="G14" s="82">
        <v>1160.32</v>
      </c>
      <c r="H14" s="42">
        <v>55</v>
      </c>
      <c r="I14" s="81">
        <v>1.306</v>
      </c>
      <c r="J14" s="82">
        <v>1069.6099999999999</v>
      </c>
    </row>
    <row r="15" spans="1:10" ht="15" customHeight="1">
      <c r="A15" s="23" t="s">
        <v>6</v>
      </c>
      <c r="B15" s="42"/>
      <c r="C15" s="44"/>
      <c r="D15" s="50"/>
      <c r="E15" s="21"/>
      <c r="F15" s="23"/>
      <c r="G15" s="83"/>
      <c r="H15" s="42"/>
      <c r="I15" s="81"/>
      <c r="J15" s="83"/>
    </row>
    <row r="16" spans="1:10" ht="15" customHeight="1">
      <c r="A16" s="23" t="s">
        <v>7</v>
      </c>
      <c r="B16" s="42"/>
      <c r="C16" s="23"/>
      <c r="D16" s="50"/>
      <c r="E16" s="21"/>
      <c r="F16" s="44"/>
      <c r="G16" s="83"/>
      <c r="H16" s="42"/>
      <c r="I16" s="81"/>
      <c r="J16" s="83"/>
    </row>
    <row r="17" spans="1:14" ht="15" customHeight="1">
      <c r="A17" s="23" t="s">
        <v>8</v>
      </c>
      <c r="B17" s="42"/>
      <c r="C17" s="23"/>
      <c r="D17" s="50"/>
      <c r="E17" s="21"/>
      <c r="F17" s="23"/>
      <c r="G17" s="83"/>
      <c r="H17" s="42"/>
      <c r="I17" s="81"/>
      <c r="J17" s="83"/>
    </row>
    <row r="18" spans="1:14" ht="15" customHeight="1">
      <c r="A18" s="23" t="s">
        <v>9</v>
      </c>
      <c r="B18" s="42"/>
      <c r="C18" s="23"/>
      <c r="D18" s="50"/>
      <c r="E18" s="21"/>
      <c r="F18" s="23"/>
      <c r="G18" s="83"/>
      <c r="H18" s="42"/>
      <c r="I18" s="81"/>
      <c r="J18" s="83"/>
    </row>
    <row r="19" spans="1:14" ht="15" customHeight="1">
      <c r="A19" s="23" t="s">
        <v>10</v>
      </c>
      <c r="B19" s="42"/>
      <c r="C19" s="44"/>
      <c r="D19" s="50"/>
      <c r="E19" s="21"/>
      <c r="F19" s="23"/>
      <c r="G19" s="83"/>
      <c r="H19" s="42"/>
      <c r="I19" s="81"/>
      <c r="J19" s="83"/>
    </row>
    <row r="20" spans="1:14" ht="15" customHeight="1">
      <c r="A20" s="21" t="s">
        <v>108</v>
      </c>
      <c r="B20" s="42"/>
      <c r="C20" s="44"/>
      <c r="D20" s="50"/>
      <c r="E20" s="21"/>
      <c r="F20" s="44"/>
      <c r="G20" s="50"/>
      <c r="H20" s="42"/>
      <c r="I20" s="81"/>
      <c r="J20" s="83"/>
    </row>
    <row r="21" spans="1:14" ht="15" customHeight="1">
      <c r="A21" s="179" t="s">
        <v>147</v>
      </c>
      <c r="B21" s="180">
        <f>SUM(B8:B20)</f>
        <v>880</v>
      </c>
      <c r="C21" s="181">
        <v>1.4510000000000001</v>
      </c>
      <c r="D21" s="182">
        <v>1268.97</v>
      </c>
      <c r="E21" s="180">
        <f>SUM(E8:E20)</f>
        <v>107</v>
      </c>
      <c r="F21" s="179">
        <v>1.4690000000000001</v>
      </c>
      <c r="G21" s="182">
        <v>1351.81</v>
      </c>
      <c r="H21" s="180">
        <f>SUM(H8:H20)</f>
        <v>773</v>
      </c>
      <c r="I21" s="181">
        <v>1.448</v>
      </c>
      <c r="J21" s="182">
        <v>1257.5</v>
      </c>
    </row>
    <row r="23" spans="1:14">
      <c r="A23" s="26" t="s">
        <v>46</v>
      </c>
    </row>
    <row r="28" spans="1:14">
      <c r="A28" s="13"/>
      <c r="B28" s="13"/>
      <c r="C28" s="86"/>
      <c r="D28" s="13"/>
      <c r="E28" s="13"/>
      <c r="F28" s="13"/>
      <c r="G28" s="13"/>
      <c r="H28" s="13"/>
      <c r="I28" s="13"/>
      <c r="J28" s="13"/>
      <c r="K28" s="13"/>
      <c r="L28" s="13"/>
      <c r="M28" s="86"/>
      <c r="N28" s="86"/>
    </row>
    <row r="29" spans="1:14">
      <c r="A29" s="13"/>
      <c r="B29" s="13"/>
      <c r="C29" s="86"/>
      <c r="D29" s="13"/>
      <c r="E29" s="13"/>
      <c r="F29" s="13"/>
      <c r="G29" s="13"/>
      <c r="H29" s="13"/>
      <c r="I29" s="13"/>
      <c r="J29" s="13"/>
      <c r="K29" s="13"/>
      <c r="L29" s="13"/>
      <c r="M29" s="86"/>
      <c r="N29" s="86"/>
    </row>
    <row r="30" spans="1:14">
      <c r="A30" s="13"/>
      <c r="B30" s="13"/>
      <c r="C30" s="86"/>
      <c r="D30" s="13"/>
      <c r="E30" s="13"/>
      <c r="F30" s="13"/>
      <c r="G30" s="13"/>
      <c r="H30" s="13"/>
      <c r="I30" s="13"/>
      <c r="J30" s="13"/>
      <c r="K30" s="13"/>
      <c r="L30" s="13"/>
      <c r="M30" s="86"/>
      <c r="N30" s="86"/>
    </row>
    <row r="31" spans="1:14">
      <c r="A31" s="13"/>
      <c r="B31" s="13"/>
      <c r="C31" s="86"/>
      <c r="D31" s="13"/>
      <c r="E31" s="13"/>
      <c r="F31" s="13"/>
      <c r="G31" s="13"/>
      <c r="H31" s="13"/>
      <c r="I31" s="13"/>
      <c r="J31" s="13"/>
      <c r="K31" s="13"/>
      <c r="L31" s="13"/>
      <c r="M31" s="86"/>
      <c r="N31" s="86"/>
    </row>
    <row r="32" spans="1:14">
      <c r="A32" s="18"/>
      <c r="B32" s="18"/>
      <c r="C32" s="86"/>
      <c r="D32" s="19"/>
      <c r="E32" s="19"/>
      <c r="F32" s="19"/>
      <c r="G32" s="19"/>
      <c r="H32" s="19"/>
      <c r="I32" s="19"/>
      <c r="J32" s="19"/>
      <c r="K32" s="19"/>
      <c r="L32" s="19"/>
      <c r="M32" s="86"/>
      <c r="N32" s="86"/>
    </row>
    <row r="33" spans="1:14">
      <c r="A33" s="18"/>
      <c r="B33" s="18"/>
      <c r="C33" s="86"/>
      <c r="D33" s="19"/>
      <c r="E33" s="19"/>
      <c r="F33" s="19"/>
      <c r="G33" s="19"/>
      <c r="H33" s="19"/>
      <c r="I33" s="19"/>
      <c r="J33" s="19"/>
      <c r="K33" s="19"/>
      <c r="L33" s="19"/>
      <c r="M33" s="86"/>
      <c r="N33" s="86"/>
    </row>
    <row r="34" spans="1:14">
      <c r="A34" s="18"/>
      <c r="B34" s="18"/>
      <c r="C34" s="86"/>
      <c r="D34" s="19"/>
      <c r="E34" s="19"/>
      <c r="F34" s="19"/>
      <c r="G34" s="19"/>
      <c r="H34" s="19"/>
      <c r="I34" s="19"/>
      <c r="J34" s="19"/>
      <c r="K34" s="19"/>
      <c r="L34" s="19"/>
      <c r="M34" s="86"/>
      <c r="N34" s="86"/>
    </row>
    <row r="35" spans="1:14">
      <c r="A35" s="18"/>
      <c r="B35" s="18"/>
      <c r="C35" s="86"/>
      <c r="D35" s="19"/>
      <c r="E35" s="19"/>
      <c r="F35" s="19"/>
      <c r="G35" s="19"/>
      <c r="H35" s="19"/>
      <c r="I35" s="19"/>
      <c r="J35" s="19"/>
      <c r="K35" s="19"/>
      <c r="L35" s="19"/>
      <c r="M35" s="86"/>
      <c r="N35" s="86"/>
    </row>
    <row r="36" spans="1:14">
      <c r="A36" s="18"/>
      <c r="B36" s="18"/>
      <c r="C36" s="86"/>
      <c r="D36" s="19"/>
      <c r="E36" s="19"/>
      <c r="F36" s="19"/>
      <c r="G36" s="19"/>
      <c r="H36" s="19"/>
      <c r="I36" s="19"/>
      <c r="J36" s="19"/>
      <c r="K36" s="19"/>
      <c r="L36" s="19"/>
      <c r="M36" s="86"/>
      <c r="N36" s="86"/>
    </row>
    <row r="37" spans="1:14">
      <c r="A37" s="18"/>
      <c r="B37" s="18"/>
      <c r="C37" s="86"/>
      <c r="D37" s="19"/>
      <c r="E37" s="19"/>
      <c r="F37" s="19"/>
      <c r="G37" s="19"/>
      <c r="H37" s="19"/>
      <c r="I37" s="19"/>
      <c r="J37" s="19"/>
      <c r="K37" s="19"/>
      <c r="L37" s="19"/>
      <c r="M37" s="86"/>
      <c r="N37" s="86"/>
    </row>
    <row r="38" spans="1:14">
      <c r="A38" s="18"/>
      <c r="B38" s="18"/>
      <c r="C38" s="86"/>
      <c r="D38" s="19"/>
      <c r="E38" s="19"/>
      <c r="F38" s="19"/>
      <c r="G38" s="19"/>
      <c r="H38" s="19"/>
      <c r="I38" s="19"/>
      <c r="J38" s="19"/>
      <c r="K38" s="19"/>
      <c r="L38" s="19"/>
      <c r="M38" s="86"/>
      <c r="N38" s="86"/>
    </row>
    <row r="39" spans="1:14">
      <c r="A39" s="18"/>
      <c r="B39" s="18"/>
      <c r="C39" s="86"/>
      <c r="D39" s="19"/>
      <c r="E39" s="19"/>
      <c r="F39" s="19"/>
      <c r="G39" s="19"/>
      <c r="H39" s="19"/>
      <c r="I39" s="19"/>
      <c r="J39" s="19"/>
      <c r="K39" s="19"/>
      <c r="L39" s="19"/>
      <c r="M39" s="86"/>
      <c r="N39" s="86"/>
    </row>
    <row r="40" spans="1:14">
      <c r="A40" s="18"/>
      <c r="B40" s="18"/>
      <c r="C40" s="86"/>
      <c r="D40" s="19"/>
      <c r="E40" s="19"/>
      <c r="F40" s="19"/>
      <c r="G40" s="19"/>
      <c r="H40" s="19"/>
      <c r="I40" s="19"/>
      <c r="J40" s="19"/>
      <c r="K40" s="19"/>
      <c r="L40" s="19"/>
      <c r="M40" s="86"/>
      <c r="N40" s="86"/>
    </row>
    <row r="41" spans="1:14">
      <c r="A41" s="18"/>
      <c r="B41" s="18"/>
      <c r="C41" s="86"/>
      <c r="D41" s="19"/>
      <c r="E41" s="19"/>
      <c r="F41" s="19"/>
      <c r="G41" s="19"/>
      <c r="H41" s="19"/>
      <c r="I41" s="19"/>
      <c r="J41" s="19"/>
      <c r="K41" s="19"/>
      <c r="L41" s="19"/>
      <c r="M41" s="86"/>
      <c r="N41" s="86"/>
    </row>
    <row r="42" spans="1:14">
      <c r="A42" s="18"/>
      <c r="B42" s="18"/>
      <c r="C42" s="86"/>
      <c r="D42" s="19"/>
      <c r="E42" s="19"/>
      <c r="F42" s="19"/>
      <c r="G42" s="19"/>
      <c r="H42" s="19"/>
      <c r="I42" s="19"/>
      <c r="J42" s="19"/>
      <c r="K42" s="19"/>
      <c r="L42" s="19"/>
      <c r="M42" s="86"/>
      <c r="N42" s="86"/>
    </row>
    <row r="43" spans="1:14">
      <c r="A43" s="18"/>
      <c r="B43" s="18"/>
      <c r="C43" s="86"/>
      <c r="D43" s="19"/>
      <c r="E43" s="19"/>
      <c r="F43" s="19"/>
      <c r="G43" s="19"/>
      <c r="H43" s="19"/>
      <c r="I43" s="19"/>
      <c r="J43" s="19"/>
      <c r="K43" s="19"/>
      <c r="L43" s="19"/>
      <c r="M43" s="86"/>
      <c r="N43" s="86"/>
    </row>
    <row r="44" spans="1:14">
      <c r="A44" s="18"/>
      <c r="B44" s="18"/>
      <c r="C44" s="86"/>
      <c r="D44" s="19"/>
      <c r="E44" s="19"/>
      <c r="F44" s="19"/>
      <c r="G44" s="19"/>
      <c r="H44" s="19"/>
      <c r="I44" s="19"/>
      <c r="J44" s="19"/>
      <c r="K44" s="19"/>
      <c r="L44" s="19"/>
      <c r="M44" s="86"/>
      <c r="N44" s="86"/>
    </row>
    <row r="45" spans="1:14">
      <c r="A45" s="13"/>
      <c r="B45" s="13"/>
      <c r="C45" s="86"/>
      <c r="D45" s="14"/>
      <c r="E45" s="14"/>
      <c r="F45" s="14"/>
      <c r="G45" s="14"/>
      <c r="H45" s="14"/>
      <c r="I45" s="14"/>
      <c r="J45" s="14"/>
      <c r="K45" s="14"/>
      <c r="L45" s="14"/>
      <c r="M45" s="86"/>
      <c r="N45" s="86"/>
    </row>
  </sheetData>
  <mergeCells count="5">
    <mergeCell ref="B6:D6"/>
    <mergeCell ref="E6:G6"/>
    <mergeCell ref="H6:J6"/>
    <mergeCell ref="A3:J3"/>
    <mergeCell ref="A6:A7"/>
  </mergeCells>
  <phoneticPr fontId="9" type="noConversion"/>
  <hyperlinks>
    <hyperlink ref="A1" location="'10'!A1" display="към съдържание" xr:uid="{99102990-429F-40CF-B957-147D209E63B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253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50"/>
  <sheetViews>
    <sheetView topLeftCell="A31" zoomScaleNormal="100" workbookViewId="0">
      <selection activeCell="D33" sqref="D33"/>
    </sheetView>
  </sheetViews>
  <sheetFormatPr defaultRowHeight="12.75"/>
  <cols>
    <col min="1" max="1" width="7.5703125" style="26" customWidth="1"/>
    <col min="2" max="2" width="29" style="26" customWidth="1"/>
    <col min="3" max="3" width="18.5703125" style="26" customWidth="1"/>
    <col min="4" max="4" width="18.7109375" style="26" customWidth="1"/>
    <col min="5" max="16384" width="9.140625" style="26"/>
  </cols>
  <sheetData>
    <row r="1" spans="1:4">
      <c r="A1" s="211" t="s">
        <v>232</v>
      </c>
    </row>
    <row r="3" spans="1:4" ht="30" customHeight="1">
      <c r="A3" s="232" t="s">
        <v>222</v>
      </c>
      <c r="B3" s="232"/>
      <c r="C3" s="232"/>
      <c r="D3" s="232"/>
    </row>
    <row r="4" spans="1:4" ht="15" customHeight="1">
      <c r="A4" s="25"/>
      <c r="B4" s="25"/>
      <c r="C4" s="25"/>
      <c r="D4" s="25"/>
    </row>
    <row r="5" spans="1:4" ht="15" customHeight="1"/>
    <row r="6" spans="1:4" ht="30" customHeight="1">
      <c r="A6" s="230" t="s">
        <v>39</v>
      </c>
      <c r="B6" s="130" t="s">
        <v>158</v>
      </c>
      <c r="C6" s="130" t="s">
        <v>159</v>
      </c>
      <c r="D6" s="131" t="s">
        <v>11</v>
      </c>
    </row>
    <row r="7" spans="1:4" ht="15" customHeight="1">
      <c r="A7" s="231"/>
      <c r="B7" s="127" t="s">
        <v>147</v>
      </c>
      <c r="C7" s="55">
        <f>SUM(C8:C24)</f>
        <v>1839</v>
      </c>
      <c r="D7" s="56">
        <f>SUM(D11:D22)</f>
        <v>1</v>
      </c>
    </row>
    <row r="8" spans="1:4" ht="15" customHeight="1">
      <c r="A8" s="148">
        <v>1</v>
      </c>
      <c r="B8" s="149" t="s">
        <v>228</v>
      </c>
      <c r="C8" s="58"/>
      <c r="D8" s="61"/>
    </row>
    <row r="9" spans="1:4" ht="15" customHeight="1">
      <c r="A9" s="150">
        <v>2</v>
      </c>
      <c r="B9" s="149" t="s">
        <v>229</v>
      </c>
      <c r="C9" s="58"/>
      <c r="D9" s="59"/>
    </row>
    <row r="10" spans="1:4" ht="15" customHeight="1">
      <c r="A10" s="150">
        <v>3</v>
      </c>
      <c r="B10" s="149" t="s">
        <v>218</v>
      </c>
      <c r="C10" s="57"/>
      <c r="D10" s="59"/>
    </row>
    <row r="11" spans="1:4" ht="15" customHeight="1">
      <c r="A11" s="150">
        <v>4</v>
      </c>
      <c r="B11" s="149" t="s">
        <v>219</v>
      </c>
      <c r="C11" s="60">
        <v>131</v>
      </c>
      <c r="D11" s="59">
        <f>C11/$C$7</f>
        <v>7.1234366503534527E-2</v>
      </c>
    </row>
    <row r="12" spans="1:4" ht="15" customHeight="1">
      <c r="A12" s="150">
        <v>5</v>
      </c>
      <c r="B12" s="149" t="s">
        <v>220</v>
      </c>
      <c r="C12" s="60">
        <v>3</v>
      </c>
      <c r="D12" s="59">
        <f t="shared" ref="D12:D22" si="0">C12/$C$7</f>
        <v>1.6313213703099511E-3</v>
      </c>
    </row>
    <row r="13" spans="1:4" ht="15" customHeight="1">
      <c r="A13" s="150">
        <v>6</v>
      </c>
      <c r="B13" s="149" t="s">
        <v>161</v>
      </c>
      <c r="C13" s="60">
        <v>25</v>
      </c>
      <c r="D13" s="59">
        <f t="shared" si="0"/>
        <v>1.3594344752582926E-2</v>
      </c>
    </row>
    <row r="14" spans="1:4" ht="15" customHeight="1">
      <c r="A14" s="150">
        <v>7</v>
      </c>
      <c r="B14" s="149" t="s">
        <v>162</v>
      </c>
      <c r="C14" s="60">
        <v>67</v>
      </c>
      <c r="D14" s="59">
        <f t="shared" si="0"/>
        <v>3.6432843936922241E-2</v>
      </c>
    </row>
    <row r="15" spans="1:4" ht="15" customHeight="1">
      <c r="A15" s="150">
        <v>8</v>
      </c>
      <c r="B15" s="149" t="s">
        <v>163</v>
      </c>
      <c r="C15" s="60">
        <v>169</v>
      </c>
      <c r="D15" s="59">
        <f t="shared" si="0"/>
        <v>9.1897770527460579E-2</v>
      </c>
    </row>
    <row r="16" spans="1:4" ht="15" customHeight="1">
      <c r="A16" s="150">
        <v>9</v>
      </c>
      <c r="B16" s="149" t="s">
        <v>164</v>
      </c>
      <c r="C16" s="60">
        <v>632</v>
      </c>
      <c r="D16" s="59">
        <f t="shared" si="0"/>
        <v>0.34366503534529635</v>
      </c>
    </row>
    <row r="17" spans="1:4" ht="15" customHeight="1">
      <c r="A17" s="150">
        <v>10</v>
      </c>
      <c r="B17" s="149" t="s">
        <v>173</v>
      </c>
      <c r="C17" s="60">
        <v>568</v>
      </c>
      <c r="D17" s="59">
        <f t="shared" si="0"/>
        <v>0.30886351277868407</v>
      </c>
    </row>
    <row r="18" spans="1:4" ht="15" customHeight="1">
      <c r="A18" s="150">
        <v>11</v>
      </c>
      <c r="B18" s="149" t="s">
        <v>174</v>
      </c>
      <c r="C18" s="60">
        <v>193</v>
      </c>
      <c r="D18" s="59">
        <f t="shared" si="0"/>
        <v>0.10494834148994019</v>
      </c>
    </row>
    <row r="19" spans="1:4" ht="15" customHeight="1">
      <c r="A19" s="150">
        <v>12</v>
      </c>
      <c r="B19" s="149" t="s">
        <v>175</v>
      </c>
      <c r="C19" s="60">
        <v>41</v>
      </c>
      <c r="D19" s="59">
        <f t="shared" si="0"/>
        <v>2.2294725394235999E-2</v>
      </c>
    </row>
    <row r="20" spans="1:4" ht="15" customHeight="1">
      <c r="A20" s="150">
        <v>13</v>
      </c>
      <c r="B20" s="149" t="s">
        <v>176</v>
      </c>
      <c r="C20" s="60">
        <v>6</v>
      </c>
      <c r="D20" s="59">
        <f t="shared" si="0"/>
        <v>3.2626427406199023E-3</v>
      </c>
    </row>
    <row r="21" spans="1:4" ht="15" customHeight="1">
      <c r="A21" s="150">
        <v>14</v>
      </c>
      <c r="B21" s="149" t="s">
        <v>165</v>
      </c>
      <c r="C21" s="60">
        <v>3</v>
      </c>
      <c r="D21" s="59">
        <f t="shared" si="0"/>
        <v>1.6313213703099511E-3</v>
      </c>
    </row>
    <row r="22" spans="1:4" ht="15" customHeight="1">
      <c r="A22" s="150">
        <v>15</v>
      </c>
      <c r="B22" s="149" t="s">
        <v>166</v>
      </c>
      <c r="C22" s="60">
        <v>1</v>
      </c>
      <c r="D22" s="59">
        <f t="shared" si="0"/>
        <v>5.4377379010331697E-4</v>
      </c>
    </row>
    <row r="23" spans="1:4" ht="15" customHeight="1">
      <c r="A23" s="150">
        <v>16</v>
      </c>
      <c r="B23" s="149" t="s">
        <v>167</v>
      </c>
      <c r="C23" s="60"/>
      <c r="D23" s="61"/>
    </row>
    <row r="24" spans="1:4" ht="15" customHeight="1">
      <c r="A24" s="150">
        <v>17</v>
      </c>
      <c r="B24" s="151" t="s">
        <v>168</v>
      </c>
      <c r="C24" s="62"/>
      <c r="D24" s="32"/>
    </row>
    <row r="25" spans="1:4" ht="15" customHeight="1">
      <c r="A25" s="152"/>
      <c r="B25" s="153" t="s">
        <v>221</v>
      </c>
      <c r="C25" s="63">
        <f>SUM(C8:C11)</f>
        <v>131</v>
      </c>
      <c r="D25" s="56">
        <f>C25/C7</f>
        <v>7.1234366503534527E-2</v>
      </c>
    </row>
    <row r="26" spans="1:4" ht="15" customHeight="1">
      <c r="A26" s="29"/>
      <c r="B26" s="184"/>
      <c r="C26" s="65"/>
      <c r="D26" s="66"/>
    </row>
    <row r="27" spans="1:4" ht="15" customHeight="1">
      <c r="A27" s="64"/>
      <c r="C27" s="65"/>
      <c r="D27" s="66"/>
    </row>
    <row r="28" spans="1:4" ht="30" customHeight="1">
      <c r="A28" s="215" t="s">
        <v>223</v>
      </c>
      <c r="B28" s="215"/>
      <c r="C28" s="215"/>
      <c r="D28" s="215"/>
    </row>
    <row r="29" spans="1:4" ht="15" customHeight="1">
      <c r="A29" s="25"/>
      <c r="B29" s="25"/>
      <c r="C29" s="25"/>
      <c r="D29" s="25"/>
    </row>
    <row r="30" spans="1:4" ht="15" customHeight="1"/>
    <row r="31" spans="1:4" ht="30" customHeight="1">
      <c r="A31" s="230" t="s">
        <v>39</v>
      </c>
      <c r="B31" s="147" t="s">
        <v>160</v>
      </c>
      <c r="C31" s="147" t="s">
        <v>159</v>
      </c>
      <c r="D31" s="127" t="s">
        <v>11</v>
      </c>
    </row>
    <row r="32" spans="1:4" ht="15" customHeight="1">
      <c r="A32" s="231"/>
      <c r="B32" s="127" t="s">
        <v>147</v>
      </c>
      <c r="C32" s="67">
        <f>SUM(C33:C49)</f>
        <v>1839</v>
      </c>
      <c r="D32" s="68">
        <f>SUM(D36:D47)</f>
        <v>1.0000000000000002</v>
      </c>
    </row>
    <row r="33" spans="1:4" ht="15" customHeight="1">
      <c r="A33" s="148">
        <v>1</v>
      </c>
      <c r="B33" s="149" t="s">
        <v>228</v>
      </c>
      <c r="C33" s="69"/>
      <c r="D33" s="70"/>
    </row>
    <row r="34" spans="1:4" ht="15" customHeight="1">
      <c r="A34" s="150">
        <v>2</v>
      </c>
      <c r="B34" s="149" t="s">
        <v>229</v>
      </c>
      <c r="C34" s="69"/>
      <c r="D34" s="71"/>
    </row>
    <row r="35" spans="1:4" ht="15" customHeight="1">
      <c r="A35" s="150">
        <v>3</v>
      </c>
      <c r="B35" s="149" t="s">
        <v>218</v>
      </c>
      <c r="C35" s="69"/>
      <c r="D35" s="71"/>
    </row>
    <row r="36" spans="1:4" ht="15" customHeight="1">
      <c r="A36" s="150">
        <v>4</v>
      </c>
      <c r="B36" s="149" t="s">
        <v>219</v>
      </c>
      <c r="C36" s="69">
        <v>122</v>
      </c>
      <c r="D36" s="71">
        <f>C36/$C$32</f>
        <v>6.6340402392604678E-2</v>
      </c>
    </row>
    <row r="37" spans="1:4" ht="15" customHeight="1">
      <c r="A37" s="150">
        <v>5</v>
      </c>
      <c r="B37" s="149" t="s">
        <v>220</v>
      </c>
      <c r="C37" s="69">
        <v>3</v>
      </c>
      <c r="D37" s="71">
        <f t="shared" ref="D37:D46" si="1">C37/$C$32</f>
        <v>1.6313213703099511E-3</v>
      </c>
    </row>
    <row r="38" spans="1:4" ht="15" customHeight="1">
      <c r="A38" s="150">
        <v>6</v>
      </c>
      <c r="B38" s="149" t="s">
        <v>161</v>
      </c>
      <c r="C38" s="69">
        <v>22</v>
      </c>
      <c r="D38" s="71">
        <f t="shared" si="1"/>
        <v>1.1963023382272975E-2</v>
      </c>
    </row>
    <row r="39" spans="1:4" ht="15" customHeight="1">
      <c r="A39" s="150">
        <v>7</v>
      </c>
      <c r="B39" s="149" t="s">
        <v>162</v>
      </c>
      <c r="C39" s="69">
        <v>63</v>
      </c>
      <c r="D39" s="71">
        <f t="shared" si="1"/>
        <v>3.4257748776508973E-2</v>
      </c>
    </row>
    <row r="40" spans="1:4" ht="15" customHeight="1">
      <c r="A40" s="150">
        <v>8</v>
      </c>
      <c r="B40" s="149" t="s">
        <v>163</v>
      </c>
      <c r="C40" s="69">
        <v>152</v>
      </c>
      <c r="D40" s="71">
        <f t="shared" si="1"/>
        <v>8.2653616095704194E-2</v>
      </c>
    </row>
    <row r="41" spans="1:4" ht="15" customHeight="1">
      <c r="A41" s="150">
        <v>9</v>
      </c>
      <c r="B41" s="149" t="s">
        <v>164</v>
      </c>
      <c r="C41" s="69">
        <v>581</v>
      </c>
      <c r="D41" s="71">
        <f t="shared" si="1"/>
        <v>0.31593257205002717</v>
      </c>
    </row>
    <row r="42" spans="1:4" ht="15" customHeight="1">
      <c r="A42" s="150">
        <v>10</v>
      </c>
      <c r="B42" s="149" t="s">
        <v>173</v>
      </c>
      <c r="C42" s="69">
        <v>558</v>
      </c>
      <c r="D42" s="71">
        <f t="shared" si="1"/>
        <v>0.30342577487765088</v>
      </c>
    </row>
    <row r="43" spans="1:4" ht="15" customHeight="1">
      <c r="A43" s="150">
        <v>11</v>
      </c>
      <c r="B43" s="149" t="s">
        <v>174</v>
      </c>
      <c r="C43" s="69">
        <v>237</v>
      </c>
      <c r="D43" s="71">
        <f t="shared" si="1"/>
        <v>0.12887438825448613</v>
      </c>
    </row>
    <row r="44" spans="1:4" ht="15" customHeight="1">
      <c r="A44" s="150">
        <v>12</v>
      </c>
      <c r="B44" s="149" t="s">
        <v>175</v>
      </c>
      <c r="C44" s="69">
        <v>73</v>
      </c>
      <c r="D44" s="71">
        <f t="shared" si="1"/>
        <v>3.9695486677542142E-2</v>
      </c>
    </row>
    <row r="45" spans="1:4" ht="15" customHeight="1">
      <c r="A45" s="150">
        <v>13</v>
      </c>
      <c r="B45" s="149" t="s">
        <v>176</v>
      </c>
      <c r="C45" s="69">
        <v>18</v>
      </c>
      <c r="D45" s="71">
        <f t="shared" si="1"/>
        <v>9.7879282218597055E-3</v>
      </c>
    </row>
    <row r="46" spans="1:4" ht="15" customHeight="1">
      <c r="A46" s="150">
        <v>14</v>
      </c>
      <c r="B46" s="149" t="s">
        <v>165</v>
      </c>
      <c r="C46" s="69">
        <v>9</v>
      </c>
      <c r="D46" s="71">
        <f t="shared" si="1"/>
        <v>4.8939641109298528E-3</v>
      </c>
    </row>
    <row r="47" spans="1:4" ht="15" customHeight="1">
      <c r="A47" s="150">
        <v>15</v>
      </c>
      <c r="B47" s="149" t="s">
        <v>166</v>
      </c>
      <c r="C47" s="69">
        <v>1</v>
      </c>
      <c r="D47" s="71">
        <f>C47/$C$32</f>
        <v>5.4377379010331697E-4</v>
      </c>
    </row>
    <row r="48" spans="1:4" ht="15" customHeight="1">
      <c r="A48" s="150">
        <v>16</v>
      </c>
      <c r="B48" s="149" t="s">
        <v>167</v>
      </c>
      <c r="C48" s="69"/>
      <c r="D48" s="72"/>
    </row>
    <row r="49" spans="1:4" ht="15" customHeight="1">
      <c r="A49" s="154">
        <v>17</v>
      </c>
      <c r="B49" s="155" t="s">
        <v>168</v>
      </c>
      <c r="C49" s="73"/>
      <c r="D49" s="74"/>
    </row>
    <row r="50" spans="1:4" ht="15" customHeight="1">
      <c r="A50" s="156"/>
      <c r="B50" s="153" t="s">
        <v>221</v>
      </c>
      <c r="C50" s="75">
        <f>SUM(C33:C36)</f>
        <v>122</v>
      </c>
      <c r="D50" s="76">
        <f>C50/C32</f>
        <v>6.6340402392604678E-2</v>
      </c>
    </row>
  </sheetData>
  <mergeCells count="4">
    <mergeCell ref="A31:A32"/>
    <mergeCell ref="A6:A7"/>
    <mergeCell ref="A3:D3"/>
    <mergeCell ref="A28:D28"/>
  </mergeCells>
  <phoneticPr fontId="9" type="noConversion"/>
  <hyperlinks>
    <hyperlink ref="A1" location="'10'!A1" display="към съдържание" xr:uid="{839AA120-B949-44FC-9E19-17A7FAB6C7E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8" firstPageNumber="248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12"/>
  <sheetViews>
    <sheetView zoomScaleNormal="100" workbookViewId="0"/>
  </sheetViews>
  <sheetFormatPr defaultRowHeight="12.75"/>
  <cols>
    <col min="1" max="1" width="30.7109375" style="26" customWidth="1"/>
    <col min="2" max="2" width="10.85546875" style="26" customWidth="1"/>
    <col min="3" max="3" width="20.7109375" style="26" customWidth="1"/>
    <col min="4" max="4" width="15.7109375" style="26" customWidth="1"/>
    <col min="5" max="16384" width="9.140625" style="26"/>
  </cols>
  <sheetData>
    <row r="1" spans="1:6">
      <c r="A1" s="211" t="s">
        <v>232</v>
      </c>
    </row>
    <row r="3" spans="1:6" ht="30" customHeight="1">
      <c r="A3" s="215" t="s">
        <v>224</v>
      </c>
      <c r="B3" s="215"/>
      <c r="C3" s="215"/>
      <c r="D3" s="215"/>
    </row>
    <row r="4" spans="1:6" ht="15" customHeight="1">
      <c r="A4" s="216"/>
      <c r="B4" s="216"/>
      <c r="C4" s="216"/>
      <c r="D4" s="216"/>
    </row>
    <row r="5" spans="1:6" ht="15" customHeight="1">
      <c r="B5" s="38"/>
      <c r="C5" s="47"/>
      <c r="D5" s="48"/>
    </row>
    <row r="6" spans="1:6" ht="60" customHeight="1">
      <c r="A6" s="136" t="s">
        <v>41</v>
      </c>
      <c r="B6" s="136" t="s">
        <v>152</v>
      </c>
      <c r="C6" s="138" t="s">
        <v>103</v>
      </c>
      <c r="D6" s="138" t="s">
        <v>104</v>
      </c>
    </row>
    <row r="7" spans="1:6" ht="15" customHeight="1">
      <c r="A7" s="183" t="s">
        <v>147</v>
      </c>
      <c r="B7" s="186">
        <f>SUM(B8:B36)</f>
        <v>1712</v>
      </c>
      <c r="C7" s="178">
        <v>38.537967289719624</v>
      </c>
      <c r="D7" s="187">
        <v>1169.3076577102806</v>
      </c>
      <c r="F7" s="40"/>
    </row>
    <row r="8" spans="1:6" ht="15" customHeight="1">
      <c r="A8" s="128" t="s">
        <v>47</v>
      </c>
      <c r="B8" s="49">
        <v>52</v>
      </c>
      <c r="C8" s="50">
        <v>37.769230769230766</v>
      </c>
      <c r="D8" s="44">
        <v>1213.1328846153847</v>
      </c>
    </row>
    <row r="9" spans="1:6" ht="15" customHeight="1">
      <c r="A9" s="128" t="s">
        <v>48</v>
      </c>
      <c r="B9" s="49">
        <v>119</v>
      </c>
      <c r="C9" s="50">
        <v>38.72268907563025</v>
      </c>
      <c r="D9" s="50">
        <v>1254.0120168067226</v>
      </c>
    </row>
    <row r="10" spans="1:6" ht="15" customHeight="1">
      <c r="A10" s="128" t="s">
        <v>49</v>
      </c>
      <c r="B10" s="49">
        <v>120</v>
      </c>
      <c r="C10" s="50">
        <v>38.274999999999999</v>
      </c>
      <c r="D10" s="44">
        <v>1192.7049166666666</v>
      </c>
    </row>
    <row r="11" spans="1:6" ht="15" customHeight="1">
      <c r="A11" s="128" t="s">
        <v>50</v>
      </c>
      <c r="B11" s="49">
        <v>77</v>
      </c>
      <c r="C11" s="50">
        <v>38.051948051948052</v>
      </c>
      <c r="D11" s="44">
        <v>1113.5693506493506</v>
      </c>
    </row>
    <row r="12" spans="1:6" ht="15" customHeight="1">
      <c r="A12" s="128" t="s">
        <v>51</v>
      </c>
      <c r="B12" s="49">
        <v>20</v>
      </c>
      <c r="C12" s="50">
        <v>40.35</v>
      </c>
      <c r="D12" s="44">
        <v>1088.2905000000001</v>
      </c>
    </row>
    <row r="13" spans="1:6" ht="15" customHeight="1">
      <c r="A13" s="128" t="s">
        <v>52</v>
      </c>
      <c r="B13" s="49">
        <v>62</v>
      </c>
      <c r="C13" s="50">
        <v>39.37096774193548</v>
      </c>
      <c r="D13" s="44">
        <v>1150.6240322580645</v>
      </c>
    </row>
    <row r="14" spans="1:6" ht="15" customHeight="1">
      <c r="A14" s="128" t="s">
        <v>53</v>
      </c>
      <c r="B14" s="49">
        <v>28</v>
      </c>
      <c r="C14" s="50">
        <v>38.321428571428569</v>
      </c>
      <c r="D14" s="44">
        <v>1093.8560714285716</v>
      </c>
    </row>
    <row r="15" spans="1:6" ht="15" customHeight="1">
      <c r="A15" s="128" t="s">
        <v>54</v>
      </c>
      <c r="B15" s="49">
        <v>27</v>
      </c>
      <c r="C15" s="50">
        <v>37.777777777777779</v>
      </c>
      <c r="D15" s="44">
        <v>1092.5018518518518</v>
      </c>
    </row>
    <row r="16" spans="1:6" ht="15" customHeight="1">
      <c r="A16" s="128" t="s">
        <v>55</v>
      </c>
      <c r="B16" s="49">
        <v>30</v>
      </c>
      <c r="C16" s="50">
        <v>41.43333333333333</v>
      </c>
      <c r="D16" s="44">
        <v>1134.9306666666666</v>
      </c>
    </row>
    <row r="17" spans="1:4" ht="15" customHeight="1">
      <c r="A17" s="128" t="s">
        <v>56</v>
      </c>
      <c r="B17" s="49">
        <v>64</v>
      </c>
      <c r="C17" s="50">
        <v>40.515625</v>
      </c>
      <c r="D17" s="44">
        <v>1130.0999999999999</v>
      </c>
    </row>
    <row r="18" spans="1:4" ht="15" customHeight="1">
      <c r="A18" s="128" t="s">
        <v>57</v>
      </c>
      <c r="B18" s="49">
        <v>44</v>
      </c>
      <c r="C18" s="50">
        <v>38.727272727272727</v>
      </c>
      <c r="D18" s="44">
        <v>1093.7425000000001</v>
      </c>
    </row>
    <row r="19" spans="1:4" ht="15" customHeight="1">
      <c r="A19" s="128" t="s">
        <v>58</v>
      </c>
      <c r="B19" s="49">
        <v>59</v>
      </c>
      <c r="C19" s="50">
        <v>36.576271186440678</v>
      </c>
      <c r="D19" s="44">
        <v>1113.9540677966102</v>
      </c>
    </row>
    <row r="20" spans="1:4" ht="15" customHeight="1">
      <c r="A20" s="128" t="s">
        <v>59</v>
      </c>
      <c r="B20" s="49">
        <v>11</v>
      </c>
      <c r="C20" s="50">
        <v>39.272727272727273</v>
      </c>
      <c r="D20" s="44">
        <v>1204.2436363636364</v>
      </c>
    </row>
    <row r="21" spans="1:4" ht="15" customHeight="1">
      <c r="A21" s="128" t="s">
        <v>60</v>
      </c>
      <c r="B21" s="49">
        <v>67</v>
      </c>
      <c r="C21" s="50">
        <v>36.537313432835823</v>
      </c>
      <c r="D21" s="44">
        <v>1129.7374626865671</v>
      </c>
    </row>
    <row r="22" spans="1:4" ht="15" customHeight="1">
      <c r="A22" s="128" t="s">
        <v>61</v>
      </c>
      <c r="B22" s="49">
        <v>100</v>
      </c>
      <c r="C22" s="50">
        <v>37.53</v>
      </c>
      <c r="D22" s="44">
        <v>1199.6404</v>
      </c>
    </row>
    <row r="23" spans="1:4" ht="15" customHeight="1">
      <c r="A23" s="128" t="s">
        <v>62</v>
      </c>
      <c r="B23" s="49">
        <v>28</v>
      </c>
      <c r="C23" s="50">
        <v>40</v>
      </c>
      <c r="D23" s="44">
        <v>1200.1735714285714</v>
      </c>
    </row>
    <row r="24" spans="1:4" ht="15" customHeight="1">
      <c r="A24" s="128" t="s">
        <v>63</v>
      </c>
      <c r="B24" s="49">
        <v>51</v>
      </c>
      <c r="C24" s="50">
        <v>38.843137254901961</v>
      </c>
      <c r="D24" s="44">
        <v>1142.3945098039217</v>
      </c>
    </row>
    <row r="25" spans="1:4" ht="15" customHeight="1">
      <c r="A25" s="128" t="s">
        <v>64</v>
      </c>
      <c r="B25" s="49">
        <v>46</v>
      </c>
      <c r="C25" s="50">
        <v>37.586956521739133</v>
      </c>
      <c r="D25" s="44">
        <v>1044.2421739130434</v>
      </c>
    </row>
    <row r="26" spans="1:4" ht="15" customHeight="1">
      <c r="A26" s="128" t="s">
        <v>65</v>
      </c>
      <c r="B26" s="49">
        <v>62</v>
      </c>
      <c r="C26" s="50">
        <v>39.741935483870968</v>
      </c>
      <c r="D26" s="44">
        <v>1209.7112903225807</v>
      </c>
    </row>
    <row r="27" spans="1:4" ht="15" customHeight="1">
      <c r="A27" s="128" t="s">
        <v>66</v>
      </c>
      <c r="B27" s="49">
        <v>32</v>
      </c>
      <c r="C27" s="50">
        <v>41</v>
      </c>
      <c r="D27" s="44">
        <v>993.30375000000004</v>
      </c>
    </row>
    <row r="28" spans="1:4" ht="15" customHeight="1">
      <c r="A28" s="128" t="s">
        <v>21</v>
      </c>
      <c r="B28" s="49">
        <v>234</v>
      </c>
      <c r="C28" s="50">
        <v>39.025641025641029</v>
      </c>
      <c r="D28" s="44">
        <v>1204.4879059829059</v>
      </c>
    </row>
    <row r="29" spans="1:4" ht="15" customHeight="1">
      <c r="A29" s="128" t="s">
        <v>67</v>
      </c>
      <c r="B29" s="49">
        <v>84</v>
      </c>
      <c r="C29" s="50">
        <v>39.11904761904762</v>
      </c>
      <c r="D29" s="44">
        <v>1206.1399999999999</v>
      </c>
    </row>
    <row r="30" spans="1:4" ht="15" customHeight="1">
      <c r="A30" s="128" t="s">
        <v>68</v>
      </c>
      <c r="B30" s="49">
        <v>79</v>
      </c>
      <c r="C30" s="50">
        <v>36.341772151898731</v>
      </c>
      <c r="D30" s="50">
        <v>1227.2774683544303</v>
      </c>
    </row>
    <row r="31" spans="1:4" ht="15" customHeight="1">
      <c r="A31" s="157" t="s">
        <v>69</v>
      </c>
      <c r="B31" s="49">
        <v>43</v>
      </c>
      <c r="C31" s="50">
        <v>37.860465116279073</v>
      </c>
      <c r="D31" s="44">
        <v>1167.1244186046511</v>
      </c>
    </row>
    <row r="32" spans="1:4" ht="15" customHeight="1">
      <c r="A32" s="128" t="s">
        <v>70</v>
      </c>
      <c r="B32" s="49">
        <v>58</v>
      </c>
      <c r="C32" s="50">
        <v>38.568965517241381</v>
      </c>
      <c r="D32" s="44">
        <v>1206.0575862068965</v>
      </c>
    </row>
    <row r="33" spans="1:4" ht="15" customHeight="1">
      <c r="A33" s="128" t="s">
        <v>71</v>
      </c>
      <c r="B33" s="49">
        <v>45</v>
      </c>
      <c r="C33" s="50">
        <v>38.133333333333333</v>
      </c>
      <c r="D33" s="44">
        <v>1165.5493333333334</v>
      </c>
    </row>
    <row r="34" spans="1:4" ht="15" customHeight="1">
      <c r="A34" s="128" t="s">
        <v>72</v>
      </c>
      <c r="B34" s="49">
        <v>42</v>
      </c>
      <c r="C34" s="50">
        <v>39.547619047619051</v>
      </c>
      <c r="D34" s="44">
        <v>1109.3799999999999</v>
      </c>
    </row>
    <row r="35" spans="1:4" ht="15" customHeight="1">
      <c r="A35" s="128" t="s">
        <v>73</v>
      </c>
      <c r="B35" s="49">
        <v>28</v>
      </c>
      <c r="C35" s="50">
        <v>38.321428571428569</v>
      </c>
      <c r="D35" s="44">
        <v>1154.5482142857143</v>
      </c>
    </row>
    <row r="36" spans="1:4" ht="15" customHeight="1">
      <c r="A36" s="129" t="s">
        <v>44</v>
      </c>
      <c r="B36" s="51"/>
      <c r="C36" s="52"/>
      <c r="D36" s="46"/>
    </row>
    <row r="37" spans="1:4">
      <c r="C37" s="54"/>
    </row>
    <row r="38" spans="1:4">
      <c r="C38" s="54"/>
    </row>
    <row r="39" spans="1:4">
      <c r="C39" s="54"/>
    </row>
    <row r="40" spans="1:4">
      <c r="C40" s="54"/>
    </row>
    <row r="41" spans="1:4">
      <c r="C41" s="54"/>
    </row>
    <row r="42" spans="1:4">
      <c r="C42" s="54"/>
    </row>
    <row r="43" spans="1:4">
      <c r="C43" s="54"/>
    </row>
    <row r="44" spans="1:4">
      <c r="C44" s="54"/>
    </row>
    <row r="45" spans="1:4">
      <c r="C45" s="54"/>
    </row>
    <row r="46" spans="1:4">
      <c r="C46" s="54"/>
    </row>
    <row r="47" spans="1:4">
      <c r="C47" s="54"/>
    </row>
    <row r="48" spans="1:4">
      <c r="C48" s="54"/>
    </row>
    <row r="49" spans="3:3">
      <c r="C49" s="54"/>
    </row>
    <row r="50" spans="3:3">
      <c r="C50" s="54"/>
    </row>
    <row r="51" spans="3:3">
      <c r="C51" s="54"/>
    </row>
    <row r="52" spans="3:3">
      <c r="C52" s="54"/>
    </row>
    <row r="53" spans="3:3">
      <c r="C53" s="54"/>
    </row>
    <row r="54" spans="3:3">
      <c r="C54" s="54"/>
    </row>
    <row r="55" spans="3:3">
      <c r="C55" s="54"/>
    </row>
    <row r="56" spans="3:3">
      <c r="C56" s="54"/>
    </row>
    <row r="57" spans="3:3">
      <c r="C57" s="54"/>
    </row>
    <row r="58" spans="3:3">
      <c r="C58" s="54"/>
    </row>
    <row r="59" spans="3:3">
      <c r="C59" s="54"/>
    </row>
    <row r="60" spans="3:3">
      <c r="C60" s="54"/>
    </row>
    <row r="61" spans="3:3">
      <c r="C61" s="54"/>
    </row>
    <row r="62" spans="3:3">
      <c r="C62" s="54"/>
    </row>
    <row r="63" spans="3:3">
      <c r="C63" s="54"/>
    </row>
    <row r="64" spans="3:3">
      <c r="C64" s="54"/>
    </row>
    <row r="65" spans="3:3">
      <c r="C65" s="54"/>
    </row>
    <row r="66" spans="3:3">
      <c r="C66" s="54"/>
    </row>
    <row r="67" spans="3:3">
      <c r="C67" s="54"/>
    </row>
    <row r="68" spans="3:3">
      <c r="C68" s="54"/>
    </row>
    <row r="69" spans="3:3">
      <c r="C69" s="54"/>
    </row>
    <row r="70" spans="3:3">
      <c r="C70" s="54"/>
    </row>
    <row r="71" spans="3:3">
      <c r="C71" s="54"/>
    </row>
    <row r="72" spans="3:3">
      <c r="C72" s="54"/>
    </row>
    <row r="73" spans="3:3">
      <c r="C73" s="54"/>
    </row>
    <row r="74" spans="3:3">
      <c r="C74" s="54"/>
    </row>
    <row r="75" spans="3:3">
      <c r="C75" s="54"/>
    </row>
    <row r="76" spans="3:3">
      <c r="C76" s="54"/>
    </row>
    <row r="77" spans="3:3">
      <c r="C77" s="54"/>
    </row>
    <row r="78" spans="3:3">
      <c r="C78" s="54"/>
    </row>
    <row r="79" spans="3:3">
      <c r="C79" s="54"/>
    </row>
    <row r="80" spans="3:3">
      <c r="C80" s="54"/>
    </row>
    <row r="81" spans="3:3">
      <c r="C81" s="54"/>
    </row>
    <row r="82" spans="3:3">
      <c r="C82" s="54"/>
    </row>
    <row r="83" spans="3:3">
      <c r="C83" s="54"/>
    </row>
    <row r="84" spans="3:3">
      <c r="C84" s="54"/>
    </row>
    <row r="85" spans="3:3">
      <c r="C85" s="54"/>
    </row>
    <row r="86" spans="3:3">
      <c r="C86" s="54"/>
    </row>
    <row r="87" spans="3:3">
      <c r="C87" s="54"/>
    </row>
    <row r="88" spans="3:3">
      <c r="C88" s="54"/>
    </row>
    <row r="89" spans="3:3">
      <c r="C89" s="54"/>
    </row>
    <row r="90" spans="3:3">
      <c r="C90" s="54"/>
    </row>
    <row r="91" spans="3:3">
      <c r="C91" s="54"/>
    </row>
    <row r="92" spans="3:3">
      <c r="C92" s="54"/>
    </row>
    <row r="93" spans="3:3">
      <c r="C93" s="54"/>
    </row>
    <row r="94" spans="3:3">
      <c r="C94" s="54"/>
    </row>
    <row r="95" spans="3:3">
      <c r="C95" s="54"/>
    </row>
    <row r="96" spans="3:3">
      <c r="C96" s="54"/>
    </row>
    <row r="97" spans="3:3">
      <c r="C97" s="54"/>
    </row>
    <row r="98" spans="3:3">
      <c r="C98" s="54"/>
    </row>
    <row r="99" spans="3:3">
      <c r="C99" s="54"/>
    </row>
    <row r="100" spans="3:3">
      <c r="C100" s="54"/>
    </row>
    <row r="101" spans="3:3">
      <c r="C101" s="54"/>
    </row>
    <row r="102" spans="3:3">
      <c r="C102" s="54"/>
    </row>
    <row r="103" spans="3:3">
      <c r="C103" s="54"/>
    </row>
    <row r="104" spans="3:3">
      <c r="C104" s="54"/>
    </row>
    <row r="105" spans="3:3">
      <c r="C105" s="54"/>
    </row>
    <row r="106" spans="3:3">
      <c r="C106" s="54"/>
    </row>
    <row r="107" spans="3:3">
      <c r="C107" s="54"/>
    </row>
    <row r="108" spans="3:3">
      <c r="C108" s="54"/>
    </row>
    <row r="109" spans="3:3">
      <c r="C109" s="54"/>
    </row>
    <row r="110" spans="3:3">
      <c r="C110" s="54"/>
    </row>
    <row r="111" spans="3:3">
      <c r="C111" s="54"/>
    </row>
    <row r="112" spans="3:3">
      <c r="C112" s="54"/>
    </row>
    <row r="113" spans="3:3">
      <c r="C113" s="54"/>
    </row>
    <row r="114" spans="3:3">
      <c r="C114" s="54"/>
    </row>
    <row r="115" spans="3:3">
      <c r="C115" s="54"/>
    </row>
    <row r="116" spans="3:3">
      <c r="C116" s="54"/>
    </row>
    <row r="117" spans="3:3">
      <c r="C117" s="54"/>
    </row>
    <row r="118" spans="3:3">
      <c r="C118" s="54"/>
    </row>
    <row r="119" spans="3:3">
      <c r="C119" s="54"/>
    </row>
    <row r="120" spans="3:3">
      <c r="C120" s="54"/>
    </row>
    <row r="121" spans="3:3">
      <c r="C121" s="54"/>
    </row>
    <row r="122" spans="3:3">
      <c r="C122" s="54"/>
    </row>
    <row r="123" spans="3:3">
      <c r="C123" s="54"/>
    </row>
    <row r="124" spans="3:3">
      <c r="C124" s="54"/>
    </row>
    <row r="125" spans="3:3">
      <c r="C125" s="54"/>
    </row>
    <row r="126" spans="3:3">
      <c r="C126" s="54"/>
    </row>
    <row r="127" spans="3:3">
      <c r="C127" s="54"/>
    </row>
    <row r="128" spans="3:3">
      <c r="C128" s="54"/>
    </row>
    <row r="129" spans="3:3">
      <c r="C129" s="54"/>
    </row>
    <row r="130" spans="3:3">
      <c r="C130" s="54"/>
    </row>
    <row r="131" spans="3:3">
      <c r="C131" s="54"/>
    </row>
    <row r="132" spans="3:3">
      <c r="C132" s="54"/>
    </row>
    <row r="133" spans="3:3">
      <c r="C133" s="54"/>
    </row>
    <row r="134" spans="3:3">
      <c r="C134" s="54"/>
    </row>
    <row r="135" spans="3:3">
      <c r="C135" s="54"/>
    </row>
    <row r="136" spans="3:3">
      <c r="C136" s="54"/>
    </row>
    <row r="137" spans="3:3">
      <c r="C137" s="54"/>
    </row>
    <row r="138" spans="3:3">
      <c r="C138" s="54"/>
    </row>
    <row r="139" spans="3:3">
      <c r="C139" s="54"/>
    </row>
    <row r="140" spans="3:3">
      <c r="C140" s="54"/>
    </row>
    <row r="141" spans="3:3">
      <c r="C141" s="54"/>
    </row>
    <row r="142" spans="3:3">
      <c r="C142" s="54"/>
    </row>
    <row r="143" spans="3:3">
      <c r="C143" s="54"/>
    </row>
    <row r="144" spans="3:3">
      <c r="C144" s="54"/>
    </row>
    <row r="145" spans="3:3">
      <c r="C145" s="54"/>
    </row>
    <row r="146" spans="3:3">
      <c r="C146" s="54"/>
    </row>
    <row r="147" spans="3:3">
      <c r="C147" s="54"/>
    </row>
    <row r="148" spans="3:3">
      <c r="C148" s="54"/>
    </row>
    <row r="149" spans="3:3">
      <c r="C149" s="54"/>
    </row>
    <row r="150" spans="3:3">
      <c r="C150" s="54"/>
    </row>
    <row r="151" spans="3:3">
      <c r="C151" s="54"/>
    </row>
    <row r="152" spans="3:3">
      <c r="C152" s="54"/>
    </row>
    <row r="153" spans="3:3">
      <c r="C153" s="54"/>
    </row>
    <row r="154" spans="3:3">
      <c r="C154" s="54"/>
    </row>
    <row r="155" spans="3:3">
      <c r="C155" s="54"/>
    </row>
    <row r="156" spans="3:3">
      <c r="C156" s="54"/>
    </row>
    <row r="157" spans="3:3">
      <c r="C157" s="54"/>
    </row>
    <row r="158" spans="3:3">
      <c r="C158" s="54"/>
    </row>
    <row r="159" spans="3:3">
      <c r="C159" s="54"/>
    </row>
    <row r="160" spans="3:3">
      <c r="C160" s="54"/>
    </row>
    <row r="161" spans="3:3">
      <c r="C161" s="54"/>
    </row>
    <row r="162" spans="3:3">
      <c r="C162" s="54"/>
    </row>
    <row r="163" spans="3:3">
      <c r="C163" s="54"/>
    </row>
    <row r="164" spans="3:3">
      <c r="C164" s="54"/>
    </row>
    <row r="165" spans="3:3">
      <c r="C165" s="54"/>
    </row>
    <row r="166" spans="3:3">
      <c r="C166" s="54"/>
    </row>
    <row r="167" spans="3:3">
      <c r="C167" s="54"/>
    </row>
    <row r="168" spans="3:3">
      <c r="C168" s="54"/>
    </row>
    <row r="169" spans="3:3">
      <c r="C169" s="54"/>
    </row>
    <row r="170" spans="3:3">
      <c r="C170" s="54"/>
    </row>
    <row r="171" spans="3:3">
      <c r="C171" s="54"/>
    </row>
    <row r="172" spans="3:3">
      <c r="C172" s="54"/>
    </row>
    <row r="173" spans="3:3">
      <c r="C173" s="54"/>
    </row>
    <row r="174" spans="3:3">
      <c r="C174" s="54"/>
    </row>
    <row r="175" spans="3:3">
      <c r="C175" s="54"/>
    </row>
    <row r="176" spans="3:3">
      <c r="C176" s="54"/>
    </row>
    <row r="177" spans="3:3">
      <c r="C177" s="54"/>
    </row>
    <row r="178" spans="3:3">
      <c r="C178" s="54"/>
    </row>
    <row r="179" spans="3:3">
      <c r="C179" s="54"/>
    </row>
    <row r="180" spans="3:3">
      <c r="C180" s="54"/>
    </row>
    <row r="181" spans="3:3">
      <c r="C181" s="54"/>
    </row>
    <row r="182" spans="3:3">
      <c r="C182" s="54"/>
    </row>
    <row r="183" spans="3:3">
      <c r="C183" s="54"/>
    </row>
    <row r="184" spans="3:3">
      <c r="C184" s="54"/>
    </row>
    <row r="185" spans="3:3">
      <c r="C185" s="54"/>
    </row>
    <row r="186" spans="3:3">
      <c r="C186" s="54"/>
    </row>
    <row r="187" spans="3:3">
      <c r="C187" s="54"/>
    </row>
    <row r="188" spans="3:3">
      <c r="C188" s="54"/>
    </row>
    <row r="189" spans="3:3">
      <c r="C189" s="54"/>
    </row>
    <row r="190" spans="3:3">
      <c r="C190" s="54"/>
    </row>
    <row r="191" spans="3:3">
      <c r="C191" s="54"/>
    </row>
    <row r="192" spans="3:3">
      <c r="C192" s="54"/>
    </row>
    <row r="193" spans="3:3">
      <c r="C193" s="54"/>
    </row>
    <row r="194" spans="3:3">
      <c r="C194" s="54"/>
    </row>
    <row r="195" spans="3:3">
      <c r="C195" s="54"/>
    </row>
    <row r="196" spans="3:3">
      <c r="C196" s="54"/>
    </row>
    <row r="197" spans="3:3">
      <c r="C197" s="54"/>
    </row>
    <row r="198" spans="3:3">
      <c r="C198" s="54"/>
    </row>
    <row r="199" spans="3:3">
      <c r="C199" s="54"/>
    </row>
    <row r="200" spans="3:3">
      <c r="C200" s="54"/>
    </row>
    <row r="201" spans="3:3">
      <c r="C201" s="54"/>
    </row>
    <row r="202" spans="3:3">
      <c r="C202" s="54"/>
    </row>
    <row r="203" spans="3:3">
      <c r="C203" s="54"/>
    </row>
    <row r="204" spans="3:3">
      <c r="C204" s="54"/>
    </row>
    <row r="205" spans="3:3">
      <c r="C205" s="54"/>
    </row>
    <row r="206" spans="3:3">
      <c r="C206" s="54"/>
    </row>
    <row r="207" spans="3:3">
      <c r="C207" s="54"/>
    </row>
    <row r="208" spans="3:3">
      <c r="C208" s="54"/>
    </row>
    <row r="209" spans="3:3">
      <c r="C209" s="54"/>
    </row>
    <row r="210" spans="3:3">
      <c r="C210" s="54"/>
    </row>
    <row r="211" spans="3:3">
      <c r="C211" s="54"/>
    </row>
    <row r="212" spans="3:3">
      <c r="C212" s="54"/>
    </row>
  </sheetData>
  <mergeCells count="2">
    <mergeCell ref="A3:D3"/>
    <mergeCell ref="A4:D4"/>
  </mergeCells>
  <phoneticPr fontId="9" type="noConversion"/>
  <hyperlinks>
    <hyperlink ref="A1" location="'10'!A1" display="към съдържание" xr:uid="{750F5F41-E05D-4F43-84E8-D5C76C1FE70B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49" orientation="portrait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7"/>
  <sheetViews>
    <sheetView zoomScaleNormal="100" workbookViewId="0"/>
  </sheetViews>
  <sheetFormatPr defaultRowHeight="12.75"/>
  <cols>
    <col min="1" max="1" width="30.7109375" style="26" customWidth="1"/>
    <col min="2" max="2" width="8.5703125" style="26" customWidth="1"/>
    <col min="3" max="3" width="18.42578125" style="26" customWidth="1"/>
    <col min="4" max="4" width="15.7109375" style="26" customWidth="1"/>
    <col min="5" max="16384" width="9.140625" style="26"/>
  </cols>
  <sheetData>
    <row r="1" spans="1:13">
      <c r="A1" s="211" t="s">
        <v>232</v>
      </c>
    </row>
    <row r="3" spans="1:13" ht="30" customHeight="1">
      <c r="A3" s="215" t="s">
        <v>225</v>
      </c>
      <c r="B3" s="215"/>
      <c r="C3" s="215"/>
      <c r="D3" s="215"/>
      <c r="H3" s="215"/>
      <c r="I3" s="215"/>
      <c r="J3" s="215"/>
      <c r="K3" s="215"/>
      <c r="L3" s="215"/>
      <c r="M3" s="215"/>
    </row>
    <row r="4" spans="1:13" ht="15" customHeight="1">
      <c r="A4" s="25"/>
      <c r="B4" s="25"/>
      <c r="C4" s="25"/>
      <c r="D4" s="25"/>
      <c r="H4" s="216"/>
      <c r="I4" s="216"/>
      <c r="J4" s="216"/>
      <c r="K4" s="216"/>
      <c r="L4" s="216"/>
      <c r="M4" s="216"/>
    </row>
    <row r="5" spans="1:13" ht="15" customHeight="1">
      <c r="B5" s="38"/>
      <c r="C5" s="47"/>
      <c r="D5" s="48"/>
    </row>
    <row r="6" spans="1:13" ht="75" customHeight="1">
      <c r="A6" s="136" t="s">
        <v>41</v>
      </c>
      <c r="B6" s="136" t="s">
        <v>152</v>
      </c>
      <c r="C6" s="137" t="s">
        <v>102</v>
      </c>
      <c r="D6" s="138" t="s">
        <v>109</v>
      </c>
    </row>
    <row r="7" spans="1:13" ht="15" customHeight="1">
      <c r="A7" s="183" t="s">
        <v>147</v>
      </c>
      <c r="B7" s="186">
        <f>SUM(B8:B36)</f>
        <v>127</v>
      </c>
      <c r="C7" s="178">
        <v>50.291338582677163</v>
      </c>
      <c r="D7" s="187">
        <v>1003.5517322834645</v>
      </c>
      <c r="G7" s="40"/>
    </row>
    <row r="8" spans="1:13" ht="15" customHeight="1">
      <c r="A8" s="128" t="s">
        <v>47</v>
      </c>
      <c r="B8" s="49">
        <v>6</v>
      </c>
      <c r="C8" s="50">
        <v>50.5</v>
      </c>
      <c r="D8" s="44">
        <v>985.42333333333329</v>
      </c>
      <c r="G8" s="40"/>
    </row>
    <row r="9" spans="1:13" ht="15" customHeight="1">
      <c r="A9" s="128" t="s">
        <v>48</v>
      </c>
      <c r="B9" s="49">
        <v>5</v>
      </c>
      <c r="C9" s="50">
        <v>46</v>
      </c>
      <c r="D9" s="44">
        <v>1041.316</v>
      </c>
      <c r="G9" s="40"/>
    </row>
    <row r="10" spans="1:13" ht="15" customHeight="1">
      <c r="A10" s="128" t="s">
        <v>49</v>
      </c>
      <c r="B10" s="49">
        <v>8</v>
      </c>
      <c r="C10" s="50">
        <v>55.75</v>
      </c>
      <c r="D10" s="44">
        <v>1021.71375</v>
      </c>
      <c r="G10" s="40"/>
    </row>
    <row r="11" spans="1:13" ht="15" customHeight="1">
      <c r="A11" s="128" t="s">
        <v>50</v>
      </c>
      <c r="B11" s="49">
        <v>4</v>
      </c>
      <c r="C11" s="50">
        <v>45.25</v>
      </c>
      <c r="D11" s="44">
        <v>984.91499999999996</v>
      </c>
      <c r="G11" s="40"/>
    </row>
    <row r="12" spans="1:13" ht="15" customHeight="1">
      <c r="A12" s="128" t="s">
        <v>51</v>
      </c>
      <c r="B12" s="49">
        <v>3</v>
      </c>
      <c r="C12" s="50">
        <v>48.333333333333336</v>
      </c>
      <c r="D12" s="44">
        <v>872.23666666666668</v>
      </c>
      <c r="G12" s="40"/>
    </row>
    <row r="13" spans="1:13" ht="15" customHeight="1">
      <c r="A13" s="128" t="s">
        <v>52</v>
      </c>
      <c r="B13" s="49">
        <v>2</v>
      </c>
      <c r="C13" s="50">
        <v>56</v>
      </c>
      <c r="D13" s="44">
        <v>1051.855</v>
      </c>
      <c r="G13" s="40"/>
    </row>
    <row r="14" spans="1:13" ht="15" customHeight="1">
      <c r="A14" s="128" t="s">
        <v>53</v>
      </c>
      <c r="B14" s="49">
        <v>2</v>
      </c>
      <c r="C14" s="50">
        <v>49</v>
      </c>
      <c r="D14" s="44">
        <v>890.66</v>
      </c>
      <c r="G14" s="40"/>
    </row>
    <row r="15" spans="1:13" ht="15" customHeight="1">
      <c r="A15" s="128" t="s">
        <v>54</v>
      </c>
      <c r="B15" s="49">
        <v>5</v>
      </c>
      <c r="C15" s="50">
        <v>39.799999999999997</v>
      </c>
      <c r="D15" s="44">
        <v>892.08199999999999</v>
      </c>
      <c r="G15" s="40"/>
    </row>
    <row r="16" spans="1:13" ht="15" customHeight="1">
      <c r="A16" s="128" t="s">
        <v>55</v>
      </c>
      <c r="B16" s="49">
        <v>4</v>
      </c>
      <c r="C16" s="50">
        <v>47.25</v>
      </c>
      <c r="D16" s="44">
        <v>948.78750000000002</v>
      </c>
      <c r="G16" s="40"/>
    </row>
    <row r="17" spans="1:7" ht="15" customHeight="1">
      <c r="A17" s="128" t="s">
        <v>56</v>
      </c>
      <c r="B17" s="49">
        <v>2</v>
      </c>
      <c r="C17" s="50">
        <v>59.5</v>
      </c>
      <c r="D17" s="44">
        <v>1090.23</v>
      </c>
      <c r="G17" s="40"/>
    </row>
    <row r="18" spans="1:7" ht="15" customHeight="1">
      <c r="A18" s="128" t="s">
        <v>57</v>
      </c>
      <c r="B18" s="49">
        <v>2</v>
      </c>
      <c r="C18" s="50">
        <v>37</v>
      </c>
      <c r="D18" s="44">
        <v>909.31</v>
      </c>
      <c r="G18" s="40"/>
    </row>
    <row r="19" spans="1:7" ht="15" customHeight="1">
      <c r="A19" s="128" t="s">
        <v>58</v>
      </c>
      <c r="B19" s="49">
        <v>2</v>
      </c>
      <c r="C19" s="50">
        <v>59</v>
      </c>
      <c r="D19" s="44">
        <v>853.41499999999996</v>
      </c>
      <c r="G19" s="40"/>
    </row>
    <row r="20" spans="1:7" ht="15" customHeight="1">
      <c r="A20" s="128" t="s">
        <v>59</v>
      </c>
      <c r="B20" s="49">
        <v>2</v>
      </c>
      <c r="C20" s="50">
        <v>53</v>
      </c>
      <c r="D20" s="44">
        <v>964.90499999999997</v>
      </c>
      <c r="G20" s="40"/>
    </row>
    <row r="21" spans="1:7" ht="15" customHeight="1">
      <c r="A21" s="128" t="s">
        <v>60</v>
      </c>
      <c r="B21" s="49">
        <v>3</v>
      </c>
      <c r="C21" s="50">
        <v>57.333333333333336</v>
      </c>
      <c r="D21" s="44">
        <v>1002.9366666666666</v>
      </c>
      <c r="G21" s="40"/>
    </row>
    <row r="22" spans="1:7" ht="15" customHeight="1">
      <c r="A22" s="128" t="s">
        <v>61</v>
      </c>
      <c r="B22" s="49">
        <v>8</v>
      </c>
      <c r="C22" s="50">
        <v>52.875</v>
      </c>
      <c r="D22" s="44">
        <v>1078.67</v>
      </c>
      <c r="G22" s="40"/>
    </row>
    <row r="23" spans="1:7" ht="15" customHeight="1">
      <c r="A23" s="128" t="s">
        <v>62</v>
      </c>
      <c r="B23" s="49">
        <v>1</v>
      </c>
      <c r="C23" s="50">
        <v>21</v>
      </c>
      <c r="D23" s="44">
        <v>1082</v>
      </c>
      <c r="G23" s="40"/>
    </row>
    <row r="24" spans="1:7" ht="15" customHeight="1">
      <c r="A24" s="128" t="s">
        <v>63</v>
      </c>
      <c r="B24" s="49">
        <v>7</v>
      </c>
      <c r="C24" s="50">
        <v>51.285714285714285</v>
      </c>
      <c r="D24" s="44">
        <v>939.75714285714287</v>
      </c>
      <c r="G24" s="40"/>
    </row>
    <row r="25" spans="1:7" ht="15" customHeight="1">
      <c r="A25" s="128" t="s">
        <v>64</v>
      </c>
      <c r="B25" s="49">
        <v>4</v>
      </c>
      <c r="C25" s="50">
        <v>62.75</v>
      </c>
      <c r="D25" s="44">
        <v>1119.1925000000001</v>
      </c>
      <c r="G25" s="40"/>
    </row>
    <row r="26" spans="1:7" ht="15" customHeight="1">
      <c r="A26" s="128" t="s">
        <v>65</v>
      </c>
      <c r="B26" s="49">
        <v>3</v>
      </c>
      <c r="C26" s="50">
        <v>62.666666666666664</v>
      </c>
      <c r="D26" s="44">
        <v>1183.8066666666666</v>
      </c>
      <c r="G26" s="40"/>
    </row>
    <row r="27" spans="1:7" ht="15" customHeight="1">
      <c r="A27" s="128" t="s">
        <v>66</v>
      </c>
      <c r="B27" s="49">
        <v>5</v>
      </c>
      <c r="C27" s="50">
        <v>56.2</v>
      </c>
      <c r="D27" s="44">
        <v>849.92399999999998</v>
      </c>
      <c r="G27" s="40"/>
    </row>
    <row r="28" spans="1:7" ht="15" customHeight="1">
      <c r="A28" s="128" t="s">
        <v>21</v>
      </c>
      <c r="B28" s="49">
        <v>23</v>
      </c>
      <c r="C28" s="50">
        <v>46.521739130434781</v>
      </c>
      <c r="D28" s="44">
        <v>1032.2247826086955</v>
      </c>
      <c r="G28" s="40"/>
    </row>
    <row r="29" spans="1:7" ht="15" customHeight="1">
      <c r="A29" s="128" t="s">
        <v>67</v>
      </c>
      <c r="B29" s="49">
        <v>4</v>
      </c>
      <c r="C29" s="50">
        <v>43.5</v>
      </c>
      <c r="D29" s="44">
        <v>1078.835</v>
      </c>
      <c r="G29" s="40"/>
    </row>
    <row r="30" spans="1:7" ht="15" customHeight="1">
      <c r="A30" s="128" t="s">
        <v>68</v>
      </c>
      <c r="B30" s="49">
        <v>7</v>
      </c>
      <c r="C30" s="50">
        <v>48.857142857142854</v>
      </c>
      <c r="D30" s="44">
        <v>1053.8014285714285</v>
      </c>
      <c r="G30" s="40"/>
    </row>
    <row r="31" spans="1:7" ht="15" customHeight="1">
      <c r="A31" s="157" t="s">
        <v>69</v>
      </c>
      <c r="B31" s="49">
        <v>3</v>
      </c>
      <c r="C31" s="50">
        <v>58.333333333333336</v>
      </c>
      <c r="D31" s="44">
        <v>938.14666666666665</v>
      </c>
      <c r="G31" s="40"/>
    </row>
    <row r="32" spans="1:7" ht="15" customHeight="1">
      <c r="A32" s="128" t="s">
        <v>70</v>
      </c>
      <c r="B32" s="49">
        <v>2</v>
      </c>
      <c r="C32" s="50">
        <v>57</v>
      </c>
      <c r="D32" s="44">
        <v>910.01</v>
      </c>
      <c r="G32" s="40"/>
    </row>
    <row r="33" spans="1:7" ht="15" customHeight="1">
      <c r="A33" s="128" t="s">
        <v>71</v>
      </c>
      <c r="B33" s="49">
        <v>3</v>
      </c>
      <c r="C33" s="50">
        <v>50.666666666666664</v>
      </c>
      <c r="D33" s="44">
        <v>1011.6433333333333</v>
      </c>
      <c r="G33" s="40"/>
    </row>
    <row r="34" spans="1:7" ht="15" customHeight="1">
      <c r="A34" s="128" t="s">
        <v>72</v>
      </c>
      <c r="B34" s="49">
        <v>7</v>
      </c>
      <c r="C34" s="50">
        <v>49.285714285714285</v>
      </c>
      <c r="D34" s="44">
        <v>1020.9671428571429</v>
      </c>
      <c r="G34" s="40"/>
    </row>
    <row r="35" spans="1:7" ht="15" customHeight="1">
      <c r="A35" s="128" t="s">
        <v>73</v>
      </c>
      <c r="B35" s="49"/>
      <c r="C35" s="50"/>
      <c r="D35" s="44"/>
      <c r="G35" s="40"/>
    </row>
    <row r="36" spans="1:7" ht="15" customHeight="1">
      <c r="A36" s="129" t="s">
        <v>44</v>
      </c>
      <c r="B36" s="51"/>
      <c r="C36" s="52"/>
      <c r="D36" s="46"/>
    </row>
    <row r="37" spans="1:7">
      <c r="C37" s="53"/>
    </row>
  </sheetData>
  <mergeCells count="3">
    <mergeCell ref="A3:D3"/>
    <mergeCell ref="H3:M3"/>
    <mergeCell ref="H4:M4"/>
  </mergeCells>
  <phoneticPr fontId="0" type="noConversion"/>
  <hyperlinks>
    <hyperlink ref="A1" location="'10'!A1" display="към съдържание" xr:uid="{6832326A-3481-473A-B9EE-258CD72FF73A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56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7"/>
  <sheetViews>
    <sheetView zoomScaleNormal="100" workbookViewId="0"/>
  </sheetViews>
  <sheetFormatPr defaultRowHeight="12.75"/>
  <cols>
    <col min="1" max="1" width="20.7109375" style="26" customWidth="1"/>
    <col min="2" max="2" width="8.28515625" style="26" customWidth="1"/>
    <col min="3" max="3" width="19.5703125" style="26" customWidth="1"/>
    <col min="4" max="4" width="12.28515625" style="26" customWidth="1"/>
    <col min="5" max="5" width="16.28515625" style="26" customWidth="1"/>
    <col min="6" max="6" width="15.7109375" style="26" customWidth="1"/>
    <col min="7" max="16384" width="9.140625" style="26"/>
  </cols>
  <sheetData>
    <row r="1" spans="1:6">
      <c r="A1" s="211" t="s">
        <v>232</v>
      </c>
    </row>
    <row r="3" spans="1:6" ht="30" customHeight="1">
      <c r="A3" s="215" t="s">
        <v>226</v>
      </c>
      <c r="B3" s="215"/>
      <c r="C3" s="215"/>
      <c r="D3" s="215"/>
      <c r="E3" s="215"/>
      <c r="F3" s="215"/>
    </row>
    <row r="4" spans="1:6" ht="15" customHeight="1">
      <c r="A4" s="38"/>
      <c r="B4" s="38"/>
      <c r="C4" s="38"/>
      <c r="D4" s="38"/>
    </row>
    <row r="5" spans="1:6" ht="15" customHeight="1">
      <c r="A5" s="215"/>
      <c r="B5" s="215"/>
      <c r="C5" s="215"/>
      <c r="D5" s="215"/>
    </row>
    <row r="6" spans="1:6" ht="105" customHeight="1">
      <c r="A6" s="138" t="s">
        <v>41</v>
      </c>
      <c r="B6" s="138" t="s">
        <v>152</v>
      </c>
      <c r="C6" s="138" t="s">
        <v>105</v>
      </c>
      <c r="D6" s="138" t="s">
        <v>106</v>
      </c>
      <c r="E6" s="138" t="s">
        <v>172</v>
      </c>
      <c r="F6" s="138" t="s">
        <v>171</v>
      </c>
    </row>
    <row r="7" spans="1:6" ht="15" customHeight="1">
      <c r="A7" s="183" t="s">
        <v>147</v>
      </c>
      <c r="B7" s="186">
        <f>SUM(B8:B37)</f>
        <v>36974</v>
      </c>
      <c r="C7" s="188">
        <v>58.984178071076975</v>
      </c>
      <c r="D7" s="187">
        <v>1140.1898187915831</v>
      </c>
      <c r="E7" s="187">
        <v>3.716652265758654</v>
      </c>
      <c r="F7" s="187">
        <v>219.22367907178017</v>
      </c>
    </row>
    <row r="8" spans="1:6" ht="15" customHeight="1">
      <c r="A8" s="128" t="s">
        <v>47</v>
      </c>
      <c r="B8" s="42">
        <v>1931</v>
      </c>
      <c r="C8" s="190">
        <v>48.06835836354221</v>
      </c>
      <c r="D8" s="189">
        <v>1125.8028793371309</v>
      </c>
      <c r="E8" s="189">
        <v>3.5938925878043522</v>
      </c>
      <c r="F8" s="189">
        <v>172.7525168306577</v>
      </c>
    </row>
    <row r="9" spans="1:6" ht="15" customHeight="1">
      <c r="A9" s="128" t="s">
        <v>48</v>
      </c>
      <c r="B9" s="42">
        <v>2197</v>
      </c>
      <c r="C9" s="43">
        <v>58.375967228038235</v>
      </c>
      <c r="D9" s="44">
        <v>1151.9548930359581</v>
      </c>
      <c r="E9" s="44">
        <v>3.7154203443221161</v>
      </c>
      <c r="F9" s="44">
        <v>216.89125625853438</v>
      </c>
    </row>
    <row r="10" spans="1:6" ht="15" customHeight="1">
      <c r="A10" s="128" t="s">
        <v>49</v>
      </c>
      <c r="B10" s="42">
        <v>2166</v>
      </c>
      <c r="C10" s="43">
        <v>64.621883656509695</v>
      </c>
      <c r="D10" s="44">
        <v>1183.89986611265</v>
      </c>
      <c r="E10" s="44">
        <v>3.8998245350822667</v>
      </c>
      <c r="F10" s="44">
        <v>252.01400738688827</v>
      </c>
    </row>
    <row r="11" spans="1:6" ht="15" customHeight="1">
      <c r="A11" s="128" t="s">
        <v>50</v>
      </c>
      <c r="B11" s="42">
        <v>1211</v>
      </c>
      <c r="C11" s="43">
        <v>56.106523534269201</v>
      </c>
      <c r="D11" s="44">
        <v>1093.6133360858794</v>
      </c>
      <c r="E11" s="44">
        <v>3.5591079549635736</v>
      </c>
      <c r="F11" s="44">
        <v>199.68917423616844</v>
      </c>
    </row>
    <row r="12" spans="1:6" ht="15" customHeight="1">
      <c r="A12" s="128" t="s">
        <v>51</v>
      </c>
      <c r="B12" s="21">
        <v>555</v>
      </c>
      <c r="C12" s="43">
        <v>53.781981981981978</v>
      </c>
      <c r="D12" s="44">
        <v>1073.6345945945945</v>
      </c>
      <c r="E12" s="44">
        <v>3.4750440550772219</v>
      </c>
      <c r="F12" s="44">
        <v>186.89475675675675</v>
      </c>
    </row>
    <row r="13" spans="1:6" ht="15" customHeight="1">
      <c r="A13" s="128" t="s">
        <v>52</v>
      </c>
      <c r="B13" s="21">
        <v>926</v>
      </c>
      <c r="C13" s="43">
        <v>54.284017278617711</v>
      </c>
      <c r="D13" s="44">
        <v>1085.8573002159826</v>
      </c>
      <c r="E13" s="44">
        <v>3.4805908448882961</v>
      </c>
      <c r="F13" s="44">
        <v>188.9404535637149</v>
      </c>
    </row>
    <row r="14" spans="1:6" ht="15" customHeight="1">
      <c r="A14" s="128" t="s">
        <v>53</v>
      </c>
      <c r="B14" s="21">
        <v>608</v>
      </c>
      <c r="C14" s="43">
        <v>55.432565789473685</v>
      </c>
      <c r="D14" s="44">
        <v>1136.3390296052632</v>
      </c>
      <c r="E14" s="44">
        <v>3.6745067204699877</v>
      </c>
      <c r="F14" s="44">
        <v>203.68733552631579</v>
      </c>
    </row>
    <row r="15" spans="1:6" ht="15" customHeight="1">
      <c r="A15" s="128" t="s">
        <v>54</v>
      </c>
      <c r="B15" s="21">
        <v>929</v>
      </c>
      <c r="C15" s="43">
        <v>58.037674919268028</v>
      </c>
      <c r="D15" s="44">
        <v>1147.0470505920343</v>
      </c>
      <c r="E15" s="44">
        <v>3.7752208023443439</v>
      </c>
      <c r="F15" s="44">
        <v>219.10503767491926</v>
      </c>
    </row>
    <row r="16" spans="1:6" ht="15" customHeight="1">
      <c r="A16" s="128" t="s">
        <v>55</v>
      </c>
      <c r="B16" s="21">
        <v>760</v>
      </c>
      <c r="C16" s="43">
        <v>50.643421052631581</v>
      </c>
      <c r="D16" s="44">
        <v>1073.7260131578948</v>
      </c>
      <c r="E16" s="44">
        <v>3.4641965236820909</v>
      </c>
      <c r="F16" s="44">
        <v>175.43876315789473</v>
      </c>
    </row>
    <row r="17" spans="1:6" ht="15" customHeight="1">
      <c r="A17" s="128" t="s">
        <v>56</v>
      </c>
      <c r="B17" s="21">
        <v>806</v>
      </c>
      <c r="C17" s="43">
        <v>52.882133995037222</v>
      </c>
      <c r="D17" s="44">
        <v>1081.1449503722083</v>
      </c>
      <c r="E17" s="44">
        <v>3.4828867043614946</v>
      </c>
      <c r="F17" s="44">
        <v>184.18248138957816</v>
      </c>
    </row>
    <row r="18" spans="1:6" ht="15" customHeight="1">
      <c r="A18" s="128" t="s">
        <v>57</v>
      </c>
      <c r="B18" s="21">
        <v>776</v>
      </c>
      <c r="C18" s="43">
        <v>58.5</v>
      </c>
      <c r="D18" s="44">
        <v>1100.6862113402062</v>
      </c>
      <c r="E18" s="44">
        <v>3.5506366199665171</v>
      </c>
      <c r="F18" s="44">
        <v>207.71224226804125</v>
      </c>
    </row>
    <row r="19" spans="1:6" ht="15" customHeight="1">
      <c r="A19" s="128" t="s">
        <v>58</v>
      </c>
      <c r="B19" s="21">
        <v>1572</v>
      </c>
      <c r="C19" s="43">
        <v>57.320610687022899</v>
      </c>
      <c r="D19" s="44">
        <v>1100.2164376590331</v>
      </c>
      <c r="E19" s="44">
        <v>3.5585758201269591</v>
      </c>
      <c r="F19" s="44">
        <v>203.97973918575065</v>
      </c>
    </row>
    <row r="20" spans="1:6" ht="15" customHeight="1">
      <c r="A20" s="128" t="s">
        <v>59</v>
      </c>
      <c r="B20" s="21">
        <v>674</v>
      </c>
      <c r="C20" s="43">
        <v>62.959940652818993</v>
      </c>
      <c r="D20" s="44">
        <v>1110.6449703264095</v>
      </c>
      <c r="E20" s="44">
        <v>3.5894184046188289</v>
      </c>
      <c r="F20" s="44">
        <v>225.9895697329377</v>
      </c>
    </row>
    <row r="21" spans="1:6" ht="15" customHeight="1">
      <c r="A21" s="128" t="s">
        <v>60</v>
      </c>
      <c r="B21" s="21">
        <v>1389</v>
      </c>
      <c r="C21" s="43">
        <v>55.528437724981998</v>
      </c>
      <c r="D21" s="44">
        <v>1067.4518358531318</v>
      </c>
      <c r="E21" s="44">
        <v>3.4516878217013054</v>
      </c>
      <c r="F21" s="44">
        <v>191.6668322534197</v>
      </c>
    </row>
    <row r="22" spans="1:6" ht="15" customHeight="1">
      <c r="A22" s="128" t="s">
        <v>61</v>
      </c>
      <c r="B22" s="42">
        <v>3476</v>
      </c>
      <c r="C22" s="43">
        <v>59.569044879171464</v>
      </c>
      <c r="D22" s="44">
        <v>1119.2648619102417</v>
      </c>
      <c r="E22" s="44">
        <v>3.612642203784374</v>
      </c>
      <c r="F22" s="44">
        <v>215.20164556962027</v>
      </c>
    </row>
    <row r="23" spans="1:6" ht="15" customHeight="1">
      <c r="A23" s="128" t="s">
        <v>62</v>
      </c>
      <c r="B23" s="21">
        <v>720</v>
      </c>
      <c r="C23" s="43">
        <v>57.118055555555557</v>
      </c>
      <c r="D23" s="44">
        <v>1098.8217361111112</v>
      </c>
      <c r="E23" s="44">
        <v>3.5389040729483283</v>
      </c>
      <c r="F23" s="44">
        <v>202.13531944444443</v>
      </c>
    </row>
    <row r="24" spans="1:6" ht="15" customHeight="1">
      <c r="A24" s="128" t="s">
        <v>63</v>
      </c>
      <c r="B24" s="21">
        <v>1040</v>
      </c>
      <c r="C24" s="43">
        <v>58.967307692307692</v>
      </c>
      <c r="D24" s="44">
        <v>1107.3147115384616</v>
      </c>
      <c r="E24" s="44">
        <v>3.5946655578384372</v>
      </c>
      <c r="F24" s="44">
        <v>211.96775</v>
      </c>
    </row>
    <row r="25" spans="1:6" ht="15" customHeight="1">
      <c r="A25" s="128" t="s">
        <v>64</v>
      </c>
      <c r="B25" s="21">
        <v>464</v>
      </c>
      <c r="C25" s="43">
        <v>57.189655172413794</v>
      </c>
      <c r="D25" s="44">
        <v>1108.6457974137932</v>
      </c>
      <c r="E25" s="44">
        <v>3.5651006180283384</v>
      </c>
      <c r="F25" s="44">
        <v>203.88687499999997</v>
      </c>
    </row>
    <row r="26" spans="1:6" ht="15" customHeight="1">
      <c r="A26" s="128" t="s">
        <v>65</v>
      </c>
      <c r="B26" s="21">
        <v>1072</v>
      </c>
      <c r="C26" s="43">
        <v>56.655783582089555</v>
      </c>
      <c r="D26" s="44">
        <v>1135.6475559701491</v>
      </c>
      <c r="E26" s="44">
        <v>3.6338103235366757</v>
      </c>
      <c r="F26" s="44">
        <v>205.87637126865673</v>
      </c>
    </row>
    <row r="27" spans="1:6" ht="15" customHeight="1">
      <c r="A27" s="128" t="s">
        <v>66</v>
      </c>
      <c r="B27" s="21">
        <v>679</v>
      </c>
      <c r="C27" s="43">
        <v>48.212076583210603</v>
      </c>
      <c r="D27" s="44">
        <v>1123.541944035346</v>
      </c>
      <c r="E27" s="44">
        <v>3.5804490469208212</v>
      </c>
      <c r="F27" s="44">
        <v>172.62088365243005</v>
      </c>
    </row>
    <row r="28" spans="1:6" ht="15" customHeight="1">
      <c r="A28" s="128" t="s">
        <v>21</v>
      </c>
      <c r="B28" s="42">
        <v>4994</v>
      </c>
      <c r="C28" s="43">
        <v>74.672807368842612</v>
      </c>
      <c r="D28" s="44">
        <v>1278.5718682418903</v>
      </c>
      <c r="E28" s="44">
        <v>4.1756619185017536</v>
      </c>
      <c r="F28" s="44">
        <v>311.8083980776932</v>
      </c>
    </row>
    <row r="29" spans="1:6" ht="15" customHeight="1">
      <c r="A29" s="128" t="s">
        <v>67</v>
      </c>
      <c r="B29" s="21">
        <v>1324</v>
      </c>
      <c r="C29" s="43">
        <v>60.439577039274923</v>
      </c>
      <c r="D29" s="44">
        <v>1168.4186706948642</v>
      </c>
      <c r="E29" s="44">
        <v>3.8105930869011027</v>
      </c>
      <c r="F29" s="44">
        <v>230.31063444108764</v>
      </c>
    </row>
    <row r="30" spans="1:6" ht="15" customHeight="1">
      <c r="A30" s="128" t="s">
        <v>68</v>
      </c>
      <c r="B30" s="21">
        <v>1706</v>
      </c>
      <c r="C30" s="43">
        <v>57.21805392731536</v>
      </c>
      <c r="D30" s="44">
        <v>1133.6923505275497</v>
      </c>
      <c r="E30" s="44">
        <v>3.6954564918966541</v>
      </c>
      <c r="F30" s="44">
        <v>211.44682883939038</v>
      </c>
    </row>
    <row r="31" spans="1:6" ht="15" customHeight="1">
      <c r="A31" s="157" t="s">
        <v>69</v>
      </c>
      <c r="B31" s="21">
        <v>1203</v>
      </c>
      <c r="C31" s="43">
        <v>52.945968412302577</v>
      </c>
      <c r="D31" s="44">
        <v>1102.044812967581</v>
      </c>
      <c r="E31" s="44">
        <v>3.5456199956039813</v>
      </c>
      <c r="F31" s="44">
        <v>187.7262842892768</v>
      </c>
    </row>
    <row r="32" spans="1:6" ht="15" customHeight="1">
      <c r="A32" s="128" t="s">
        <v>70</v>
      </c>
      <c r="B32" s="21">
        <v>624</v>
      </c>
      <c r="C32" s="43">
        <v>53.27403846153846</v>
      </c>
      <c r="D32" s="44">
        <v>1104.1147435897435</v>
      </c>
      <c r="E32" s="44">
        <v>3.5303645880335712</v>
      </c>
      <c r="F32" s="44">
        <v>188.07677884615384</v>
      </c>
    </row>
    <row r="33" spans="1:6" ht="15" customHeight="1">
      <c r="A33" s="128" t="s">
        <v>71</v>
      </c>
      <c r="B33" s="21">
        <v>1399</v>
      </c>
      <c r="C33" s="43">
        <v>52.527519656897788</v>
      </c>
      <c r="D33" s="44">
        <v>1082.9839242315941</v>
      </c>
      <c r="E33" s="44">
        <v>3.4870918270146696</v>
      </c>
      <c r="F33" s="44">
        <v>183.16828448892065</v>
      </c>
    </row>
    <row r="34" spans="1:6" ht="15" customHeight="1">
      <c r="A34" s="128" t="s">
        <v>72</v>
      </c>
      <c r="B34" s="21">
        <v>998</v>
      </c>
      <c r="C34" s="43">
        <v>50.528056112224448</v>
      </c>
      <c r="D34" s="44">
        <v>1094.3672144288578</v>
      </c>
      <c r="E34" s="44">
        <v>3.5023160211791304</v>
      </c>
      <c r="F34" s="44">
        <v>176.96522044088178</v>
      </c>
    </row>
    <row r="35" spans="1:6" ht="15" customHeight="1">
      <c r="A35" s="128" t="s">
        <v>73</v>
      </c>
      <c r="B35" s="21">
        <v>757</v>
      </c>
      <c r="C35" s="43">
        <v>60.771466314398943</v>
      </c>
      <c r="D35" s="44">
        <v>1150.7345046235139</v>
      </c>
      <c r="E35" s="44">
        <v>3.7134651334666549</v>
      </c>
      <c r="F35" s="44">
        <v>225.6727212681638</v>
      </c>
    </row>
    <row r="36" spans="1:6" ht="15" customHeight="1">
      <c r="A36" s="128" t="s">
        <v>74</v>
      </c>
      <c r="B36" s="21"/>
      <c r="C36" s="43"/>
      <c r="D36" s="44"/>
      <c r="E36" s="44"/>
      <c r="F36" s="44"/>
    </row>
    <row r="37" spans="1:6" ht="15" customHeight="1">
      <c r="A37" s="129" t="s">
        <v>45</v>
      </c>
      <c r="B37" s="32">
        <v>18</v>
      </c>
      <c r="C37" s="45">
        <v>58.388888888888886</v>
      </c>
      <c r="D37" s="46">
        <v>904.24277777777786</v>
      </c>
      <c r="E37" s="46">
        <v>3.1312844909609896</v>
      </c>
      <c r="F37" s="46">
        <v>182.83222222222221</v>
      </c>
    </row>
  </sheetData>
  <mergeCells count="2">
    <mergeCell ref="A3:F3"/>
    <mergeCell ref="A5:D5"/>
  </mergeCells>
  <phoneticPr fontId="9" type="noConversion"/>
  <hyperlinks>
    <hyperlink ref="A1" location="'10'!A1" display="към съдържание" xr:uid="{4D66982A-8EF1-4DDB-8F25-AF0052188E4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9" firstPageNumber="247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9"/>
  <sheetViews>
    <sheetView tabSelected="1" topLeftCell="A19" zoomScaleNormal="100" workbookViewId="0">
      <selection activeCell="F32" sqref="F32"/>
    </sheetView>
  </sheetViews>
  <sheetFormatPr defaultRowHeight="12.75"/>
  <cols>
    <col min="1" max="1" width="20.7109375" style="26" customWidth="1"/>
    <col min="2" max="2" width="17.140625" style="26" customWidth="1"/>
    <col min="3" max="3" width="15" style="26" customWidth="1"/>
    <col min="4" max="4" width="14.7109375" style="26" customWidth="1"/>
    <col min="5" max="5" width="11" style="26" customWidth="1"/>
    <col min="6" max="6" width="10.42578125" style="26" customWidth="1"/>
    <col min="7" max="7" width="11.7109375" style="26" customWidth="1"/>
    <col min="8" max="8" width="11.28515625" style="26" customWidth="1"/>
    <col min="9" max="16384" width="9.140625" style="26"/>
  </cols>
  <sheetData>
    <row r="1" spans="1:8">
      <c r="A1" s="211" t="s">
        <v>232</v>
      </c>
    </row>
    <row r="3" spans="1:8" ht="45" customHeight="1">
      <c r="A3" s="215" t="s">
        <v>227</v>
      </c>
      <c r="B3" s="215"/>
      <c r="C3" s="215"/>
      <c r="D3" s="215"/>
      <c r="E3" s="37"/>
      <c r="F3" s="37"/>
      <c r="G3" s="37"/>
      <c r="H3" s="37"/>
    </row>
    <row r="4" spans="1:8" ht="15" customHeight="1">
      <c r="A4" s="38"/>
      <c r="B4" s="38"/>
      <c r="C4" s="38"/>
      <c r="D4" s="38"/>
    </row>
    <row r="5" spans="1:8" ht="15" customHeight="1"/>
    <row r="6" spans="1:8" ht="15" customHeight="1">
      <c r="A6" s="138" t="s">
        <v>41</v>
      </c>
      <c r="B6" s="138" t="s">
        <v>87</v>
      </c>
      <c r="C6" s="138" t="s">
        <v>88</v>
      </c>
      <c r="D6" s="158" t="s">
        <v>89</v>
      </c>
    </row>
    <row r="7" spans="1:8" ht="15" customHeight="1">
      <c r="A7" s="127" t="s">
        <v>147</v>
      </c>
      <c r="B7" s="111">
        <f>SUM(B8:B37)</f>
        <v>730</v>
      </c>
      <c r="C7" s="111">
        <f>SUM(C8:C37)</f>
        <v>2149</v>
      </c>
      <c r="D7" s="111">
        <f>SUM(D8:D37)</f>
        <v>611</v>
      </c>
    </row>
    <row r="8" spans="1:8" ht="15" customHeight="1">
      <c r="A8" s="128" t="s">
        <v>47</v>
      </c>
      <c r="B8" s="39">
        <v>26</v>
      </c>
      <c r="C8" s="39">
        <v>55</v>
      </c>
      <c r="D8" s="39">
        <v>19</v>
      </c>
      <c r="G8" s="40"/>
    </row>
    <row r="9" spans="1:8" ht="15" customHeight="1">
      <c r="A9" s="128" t="s">
        <v>48</v>
      </c>
      <c r="B9" s="39">
        <v>51</v>
      </c>
      <c r="C9" s="39">
        <v>128</v>
      </c>
      <c r="D9" s="39">
        <v>30</v>
      </c>
      <c r="E9" s="10"/>
    </row>
    <row r="10" spans="1:8" ht="15" customHeight="1">
      <c r="A10" s="128" t="s">
        <v>49</v>
      </c>
      <c r="B10" s="39">
        <v>50</v>
      </c>
      <c r="C10" s="39">
        <v>168</v>
      </c>
      <c r="D10" s="39">
        <v>43</v>
      </c>
      <c r="E10" s="11"/>
    </row>
    <row r="11" spans="1:8" ht="15" customHeight="1">
      <c r="A11" s="128" t="s">
        <v>50</v>
      </c>
      <c r="B11" s="39">
        <v>32</v>
      </c>
      <c r="C11" s="39">
        <v>94</v>
      </c>
      <c r="D11" s="39">
        <v>31</v>
      </c>
      <c r="F11" s="40"/>
    </row>
    <row r="12" spans="1:8" ht="15" customHeight="1">
      <c r="A12" s="128" t="s">
        <v>51</v>
      </c>
      <c r="B12" s="39">
        <v>10</v>
      </c>
      <c r="C12" s="39">
        <v>26</v>
      </c>
      <c r="D12" s="39">
        <v>8</v>
      </c>
    </row>
    <row r="13" spans="1:8" ht="15" customHeight="1">
      <c r="A13" s="128" t="s">
        <v>52</v>
      </c>
      <c r="B13" s="39">
        <v>21</v>
      </c>
      <c r="C13" s="39">
        <v>71</v>
      </c>
      <c r="D13" s="39">
        <v>19</v>
      </c>
    </row>
    <row r="14" spans="1:8" ht="15" customHeight="1">
      <c r="A14" s="128" t="s">
        <v>53</v>
      </c>
      <c r="B14" s="39">
        <v>11</v>
      </c>
      <c r="C14" s="39">
        <v>32</v>
      </c>
      <c r="D14" s="39">
        <v>4</v>
      </c>
    </row>
    <row r="15" spans="1:8" ht="15" customHeight="1">
      <c r="A15" s="128" t="s">
        <v>54</v>
      </c>
      <c r="B15" s="39">
        <v>9</v>
      </c>
      <c r="C15" s="39">
        <v>41</v>
      </c>
      <c r="D15" s="39">
        <v>8</v>
      </c>
    </row>
    <row r="16" spans="1:8" ht="15" customHeight="1">
      <c r="A16" s="128" t="s">
        <v>55</v>
      </c>
      <c r="B16" s="39">
        <v>8</v>
      </c>
      <c r="C16" s="39">
        <v>37</v>
      </c>
      <c r="D16" s="39">
        <v>12</v>
      </c>
    </row>
    <row r="17" spans="1:4" ht="15" customHeight="1">
      <c r="A17" s="128" t="s">
        <v>56</v>
      </c>
      <c r="B17" s="39">
        <v>26</v>
      </c>
      <c r="C17" s="39">
        <v>70</v>
      </c>
      <c r="D17" s="39">
        <v>13</v>
      </c>
    </row>
    <row r="18" spans="1:4" ht="15" customHeight="1">
      <c r="A18" s="128" t="s">
        <v>57</v>
      </c>
      <c r="B18" s="39">
        <v>22</v>
      </c>
      <c r="C18" s="39">
        <v>60</v>
      </c>
      <c r="D18" s="39">
        <v>9</v>
      </c>
    </row>
    <row r="19" spans="1:4" ht="15" customHeight="1">
      <c r="A19" s="128" t="s">
        <v>58</v>
      </c>
      <c r="B19" s="39">
        <v>28</v>
      </c>
      <c r="C19" s="39">
        <v>52</v>
      </c>
      <c r="D19" s="39">
        <v>13</v>
      </c>
    </row>
    <row r="20" spans="1:4" ht="15" customHeight="1">
      <c r="A20" s="128" t="s">
        <v>59</v>
      </c>
      <c r="B20" s="39">
        <v>5</v>
      </c>
      <c r="C20" s="39">
        <v>20</v>
      </c>
      <c r="D20" s="39">
        <v>10</v>
      </c>
    </row>
    <row r="21" spans="1:4" ht="15" customHeight="1">
      <c r="A21" s="128" t="s">
        <v>60</v>
      </c>
      <c r="B21" s="39">
        <v>34</v>
      </c>
      <c r="C21" s="39">
        <v>91</v>
      </c>
      <c r="D21" s="39">
        <v>36</v>
      </c>
    </row>
    <row r="22" spans="1:4" ht="15" customHeight="1">
      <c r="A22" s="128" t="s">
        <v>61</v>
      </c>
      <c r="B22" s="39">
        <v>54</v>
      </c>
      <c r="C22" s="39">
        <v>111</v>
      </c>
      <c r="D22" s="39">
        <v>43</v>
      </c>
    </row>
    <row r="23" spans="1:4" ht="15" customHeight="1">
      <c r="A23" s="128" t="s">
        <v>62</v>
      </c>
      <c r="B23" s="39">
        <v>17</v>
      </c>
      <c r="C23" s="39">
        <v>38</v>
      </c>
      <c r="D23" s="39">
        <v>9</v>
      </c>
    </row>
    <row r="24" spans="1:4" ht="15" customHeight="1">
      <c r="A24" s="128" t="s">
        <v>63</v>
      </c>
      <c r="B24" s="39">
        <v>24</v>
      </c>
      <c r="C24" s="39">
        <v>78</v>
      </c>
      <c r="D24" s="39">
        <v>26</v>
      </c>
    </row>
    <row r="25" spans="1:4" ht="15" customHeight="1">
      <c r="A25" s="128" t="s">
        <v>64</v>
      </c>
      <c r="B25" s="39">
        <v>23</v>
      </c>
      <c r="C25" s="39">
        <v>55</v>
      </c>
      <c r="D25" s="39">
        <v>13</v>
      </c>
    </row>
    <row r="26" spans="1:4" ht="15" customHeight="1">
      <c r="A26" s="128" t="s">
        <v>65</v>
      </c>
      <c r="B26" s="39">
        <v>40</v>
      </c>
      <c r="C26" s="39">
        <v>77</v>
      </c>
      <c r="D26" s="39">
        <v>21</v>
      </c>
    </row>
    <row r="27" spans="1:4" ht="15" customHeight="1">
      <c r="A27" s="128" t="s">
        <v>66</v>
      </c>
      <c r="B27" s="39">
        <v>9</v>
      </c>
      <c r="C27" s="39">
        <v>33</v>
      </c>
      <c r="D27" s="39">
        <v>16</v>
      </c>
    </row>
    <row r="28" spans="1:4" ht="15" customHeight="1">
      <c r="A28" s="128" t="s">
        <v>21</v>
      </c>
      <c r="B28" s="39">
        <v>87</v>
      </c>
      <c r="C28" s="39">
        <v>331</v>
      </c>
      <c r="D28" s="39">
        <v>93</v>
      </c>
    </row>
    <row r="29" spans="1:4" ht="15" customHeight="1">
      <c r="A29" s="128" t="s">
        <v>67</v>
      </c>
      <c r="B29" s="39">
        <v>40</v>
      </c>
      <c r="C29" s="39">
        <v>114</v>
      </c>
      <c r="D29" s="39">
        <v>20</v>
      </c>
    </row>
    <row r="30" spans="1:4" ht="15" customHeight="1">
      <c r="A30" s="128" t="s">
        <v>68</v>
      </c>
      <c r="B30" s="39">
        <v>30</v>
      </c>
      <c r="C30" s="39">
        <v>97</v>
      </c>
      <c r="D30" s="39">
        <v>25</v>
      </c>
    </row>
    <row r="31" spans="1:4" ht="15" customHeight="1">
      <c r="A31" s="157" t="s">
        <v>69</v>
      </c>
      <c r="B31" s="39">
        <v>14</v>
      </c>
      <c r="C31" s="39">
        <v>59</v>
      </c>
      <c r="D31" s="39">
        <v>23</v>
      </c>
    </row>
    <row r="32" spans="1:4" ht="15" customHeight="1">
      <c r="A32" s="128" t="s">
        <v>70</v>
      </c>
      <c r="B32" s="39">
        <v>20</v>
      </c>
      <c r="C32" s="39">
        <v>78</v>
      </c>
      <c r="D32" s="39">
        <v>23</v>
      </c>
    </row>
    <row r="33" spans="1:4" ht="15" customHeight="1">
      <c r="A33" s="128" t="s">
        <v>71</v>
      </c>
      <c r="B33" s="39">
        <v>14</v>
      </c>
      <c r="C33" s="39">
        <v>55</v>
      </c>
      <c r="D33" s="39">
        <v>19</v>
      </c>
    </row>
    <row r="34" spans="1:4" ht="15" customHeight="1">
      <c r="A34" s="128" t="s">
        <v>72</v>
      </c>
      <c r="B34" s="39">
        <v>17</v>
      </c>
      <c r="C34" s="39">
        <v>43</v>
      </c>
      <c r="D34" s="39">
        <v>12</v>
      </c>
    </row>
    <row r="35" spans="1:4" ht="15" customHeight="1">
      <c r="A35" s="128" t="s">
        <v>73</v>
      </c>
      <c r="B35" s="39">
        <v>8</v>
      </c>
      <c r="C35" s="39">
        <v>35</v>
      </c>
      <c r="D35" s="39">
        <v>12</v>
      </c>
    </row>
    <row r="36" spans="1:4" ht="15" customHeight="1">
      <c r="A36" s="128" t="s">
        <v>74</v>
      </c>
      <c r="B36" s="39"/>
      <c r="C36" s="39"/>
      <c r="D36" s="39"/>
    </row>
    <row r="37" spans="1:4" ht="15" customHeight="1">
      <c r="A37" s="129" t="s">
        <v>44</v>
      </c>
      <c r="B37" s="41"/>
      <c r="C37" s="41"/>
      <c r="D37" s="41">
        <v>1</v>
      </c>
    </row>
    <row r="38" spans="1:4" ht="45" customHeight="1">
      <c r="A38" s="233" t="s">
        <v>233</v>
      </c>
      <c r="B38" s="233"/>
      <c r="C38" s="233"/>
      <c r="D38" s="233"/>
    </row>
    <row r="39" spans="1:4">
      <c r="A39" s="29"/>
    </row>
  </sheetData>
  <mergeCells count="2">
    <mergeCell ref="A3:D3"/>
    <mergeCell ref="A38:D38"/>
  </mergeCells>
  <phoneticPr fontId="9" type="noConversion"/>
  <hyperlinks>
    <hyperlink ref="A1" location="'10'!A1" display="към съдържание" xr:uid="{AC05B272-624A-4C8F-AA35-553ACE4950A7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53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53"/>
  <sheetViews>
    <sheetView zoomScaleNormal="100" workbookViewId="0"/>
  </sheetViews>
  <sheetFormatPr defaultRowHeight="12.75"/>
  <cols>
    <col min="1" max="1" width="50.7109375" style="26" customWidth="1"/>
    <col min="2" max="2" width="21.42578125" style="26" customWidth="1"/>
    <col min="3" max="16384" width="9.140625" style="26"/>
  </cols>
  <sheetData>
    <row r="1" spans="1:2">
      <c r="A1" s="211" t="s">
        <v>232</v>
      </c>
    </row>
    <row r="3" spans="1:2" ht="15" customHeight="1">
      <c r="A3" s="216" t="s">
        <v>230</v>
      </c>
      <c r="B3" s="216"/>
    </row>
    <row r="4" spans="1:2" ht="15" customHeight="1">
      <c r="A4" s="25"/>
      <c r="B4" s="25"/>
    </row>
    <row r="5" spans="1:2" ht="15" customHeight="1">
      <c r="A5" s="25"/>
      <c r="B5" s="25"/>
    </row>
    <row r="6" spans="1:2" ht="30" customHeight="1">
      <c r="A6" s="159" t="s">
        <v>86</v>
      </c>
      <c r="B6" s="138" t="s">
        <v>169</v>
      </c>
    </row>
    <row r="7" spans="1:2" ht="15" customHeight="1">
      <c r="A7" s="185" t="s">
        <v>147</v>
      </c>
      <c r="B7" s="186">
        <f>SUM(B8:B10)</f>
        <v>119598664</v>
      </c>
    </row>
    <row r="8" spans="1:2" ht="15" customHeight="1">
      <c r="A8" s="145" t="s">
        <v>81</v>
      </c>
      <c r="B8" s="27">
        <v>26557240</v>
      </c>
    </row>
    <row r="9" spans="1:2" ht="15" customHeight="1">
      <c r="A9" s="145" t="s">
        <v>82</v>
      </c>
      <c r="B9" s="27">
        <v>93029825</v>
      </c>
    </row>
    <row r="10" spans="1:2" ht="15" customHeight="1">
      <c r="A10" s="160" t="s">
        <v>83</v>
      </c>
      <c r="B10" s="28">
        <v>11599</v>
      </c>
    </row>
    <row r="11" spans="1:2" ht="15" customHeight="1">
      <c r="A11" s="29"/>
      <c r="B11" s="30"/>
    </row>
    <row r="12" spans="1:2" ht="15" customHeight="1"/>
    <row r="13" spans="1:2" ht="15" customHeight="1">
      <c r="A13" s="216" t="s">
        <v>231</v>
      </c>
      <c r="B13" s="216"/>
    </row>
    <row r="14" spans="1:2" ht="15" customHeight="1">
      <c r="A14" s="25"/>
      <c r="B14" s="25"/>
    </row>
    <row r="15" spans="1:2" ht="15" customHeight="1">
      <c r="A15" s="25"/>
      <c r="B15" s="25"/>
    </row>
    <row r="16" spans="1:2" ht="30" customHeight="1">
      <c r="A16" s="138" t="s">
        <v>41</v>
      </c>
      <c r="B16" s="138" t="s">
        <v>170</v>
      </c>
    </row>
    <row r="17" spans="1:2" ht="15" customHeight="1">
      <c r="A17" s="183" t="s">
        <v>147</v>
      </c>
      <c r="B17" s="186">
        <f>SUM(B18:B46)</f>
        <v>119598664</v>
      </c>
    </row>
    <row r="18" spans="1:2" ht="15" customHeight="1">
      <c r="A18" s="128" t="s">
        <v>47</v>
      </c>
      <c r="B18" s="31">
        <v>493279</v>
      </c>
    </row>
    <row r="19" spans="1:2" ht="15" customHeight="1">
      <c r="A19" s="128" t="s">
        <v>48</v>
      </c>
      <c r="B19" s="31">
        <v>532953</v>
      </c>
    </row>
    <row r="20" spans="1:2" ht="15" customHeight="1">
      <c r="A20" s="128" t="s">
        <v>49</v>
      </c>
      <c r="B20" s="31">
        <v>831891</v>
      </c>
    </row>
    <row r="21" spans="1:2" ht="15" customHeight="1">
      <c r="A21" s="128" t="s">
        <v>50</v>
      </c>
      <c r="B21" s="31">
        <v>333868</v>
      </c>
    </row>
    <row r="22" spans="1:2" ht="15" customHeight="1">
      <c r="A22" s="128" t="s">
        <v>51</v>
      </c>
      <c r="B22" s="31">
        <v>155367</v>
      </c>
    </row>
    <row r="23" spans="1:2" ht="15" customHeight="1">
      <c r="A23" s="128" t="s">
        <v>52</v>
      </c>
      <c r="B23" s="31">
        <v>208688</v>
      </c>
    </row>
    <row r="24" spans="1:2" ht="15" customHeight="1">
      <c r="A24" s="128" t="s">
        <v>53</v>
      </c>
      <c r="B24" s="31">
        <v>113436</v>
      </c>
    </row>
    <row r="25" spans="1:2" ht="15" customHeight="1">
      <c r="A25" s="128" t="s">
        <v>54</v>
      </c>
      <c r="B25" s="31">
        <v>223575</v>
      </c>
    </row>
    <row r="26" spans="1:2" ht="15" customHeight="1">
      <c r="A26" s="128" t="s">
        <v>55</v>
      </c>
      <c r="B26" s="31">
        <v>140855</v>
      </c>
    </row>
    <row r="27" spans="1:2" ht="15" customHeight="1">
      <c r="A27" s="128" t="s">
        <v>56</v>
      </c>
      <c r="B27" s="31">
        <v>168791</v>
      </c>
    </row>
    <row r="28" spans="1:2" ht="15" customHeight="1">
      <c r="A28" s="128" t="s">
        <v>57</v>
      </c>
      <c r="B28" s="31">
        <v>173403</v>
      </c>
    </row>
    <row r="29" spans="1:2" ht="15" customHeight="1">
      <c r="A29" s="128" t="s">
        <v>58</v>
      </c>
      <c r="B29" s="31">
        <v>412453</v>
      </c>
    </row>
    <row r="30" spans="1:2" ht="15" customHeight="1">
      <c r="A30" s="128" t="s">
        <v>59</v>
      </c>
      <c r="B30" s="31">
        <v>150945</v>
      </c>
    </row>
    <row r="31" spans="1:2" ht="15" customHeight="1">
      <c r="A31" s="128" t="s">
        <v>60</v>
      </c>
      <c r="B31" s="31">
        <v>354513</v>
      </c>
    </row>
    <row r="32" spans="1:2" ht="15" customHeight="1">
      <c r="A32" s="128" t="s">
        <v>61</v>
      </c>
      <c r="B32" s="31">
        <v>1090352</v>
      </c>
    </row>
    <row r="33" spans="1:3" ht="15" customHeight="1">
      <c r="A33" s="128" t="s">
        <v>62</v>
      </c>
      <c r="B33" s="31">
        <v>154955</v>
      </c>
    </row>
    <row r="34" spans="1:3" ht="15" customHeight="1">
      <c r="A34" s="128" t="s">
        <v>63</v>
      </c>
      <c r="B34" s="31">
        <v>230041</v>
      </c>
    </row>
    <row r="35" spans="1:3" ht="15" customHeight="1">
      <c r="A35" s="128" t="s">
        <v>64</v>
      </c>
      <c r="B35" s="31">
        <v>87117</v>
      </c>
    </row>
    <row r="36" spans="1:3" ht="15" customHeight="1">
      <c r="A36" s="128" t="s">
        <v>65</v>
      </c>
      <c r="B36" s="31">
        <v>337247</v>
      </c>
    </row>
    <row r="37" spans="1:3" ht="15" customHeight="1">
      <c r="A37" s="128" t="s">
        <v>66</v>
      </c>
      <c r="B37" s="31">
        <v>140957</v>
      </c>
    </row>
    <row r="38" spans="1:3" ht="15" customHeight="1">
      <c r="A38" s="128" t="s">
        <v>21</v>
      </c>
      <c r="B38" s="31">
        <v>1029433</v>
      </c>
    </row>
    <row r="39" spans="1:3" ht="15" customHeight="1">
      <c r="A39" s="128" t="s">
        <v>67</v>
      </c>
      <c r="B39" s="31">
        <v>302138</v>
      </c>
    </row>
    <row r="40" spans="1:3" ht="15" customHeight="1">
      <c r="A40" s="128" t="s">
        <v>68</v>
      </c>
      <c r="B40" s="31">
        <v>293686</v>
      </c>
    </row>
    <row r="41" spans="1:3" ht="15" customHeight="1">
      <c r="A41" s="157" t="s">
        <v>69</v>
      </c>
      <c r="B41" s="31">
        <v>285920</v>
      </c>
    </row>
    <row r="42" spans="1:3" ht="15" customHeight="1">
      <c r="A42" s="128" t="s">
        <v>70</v>
      </c>
      <c r="B42" s="31">
        <v>201344</v>
      </c>
    </row>
    <row r="43" spans="1:3" ht="15" customHeight="1">
      <c r="A43" s="128" t="s">
        <v>71</v>
      </c>
      <c r="B43" s="31">
        <v>359860</v>
      </c>
    </row>
    <row r="44" spans="1:3" ht="15" customHeight="1">
      <c r="A44" s="128" t="s">
        <v>72</v>
      </c>
      <c r="B44" s="31">
        <v>202160</v>
      </c>
    </row>
    <row r="45" spans="1:3" ht="15" customHeight="1">
      <c r="A45" s="128" t="s">
        <v>73</v>
      </c>
      <c r="B45" s="31">
        <v>188080</v>
      </c>
    </row>
    <row r="46" spans="1:3" ht="15" customHeight="1">
      <c r="A46" s="129" t="s">
        <v>77</v>
      </c>
      <c r="B46" s="33">
        <v>110401357</v>
      </c>
    </row>
    <row r="47" spans="1:3" ht="90" customHeight="1">
      <c r="A47" s="238" t="s">
        <v>146</v>
      </c>
      <c r="B47" s="239"/>
      <c r="C47" s="34"/>
    </row>
    <row r="48" spans="1:3">
      <c r="A48" s="235"/>
      <c r="B48" s="235"/>
      <c r="C48" s="235"/>
    </row>
    <row r="49" spans="1:3">
      <c r="A49" s="236"/>
      <c r="B49" s="236"/>
      <c r="C49" s="236"/>
    </row>
    <row r="50" spans="1:3">
      <c r="A50" s="237"/>
      <c r="B50" s="237"/>
      <c r="C50" s="237"/>
    </row>
    <row r="51" spans="1:3">
      <c r="A51" s="234"/>
      <c r="B51" s="234"/>
      <c r="C51" s="35"/>
    </row>
    <row r="52" spans="1:3">
      <c r="A52" s="36"/>
      <c r="B52" s="36"/>
      <c r="C52" s="29"/>
    </row>
    <row r="53" spans="1:3">
      <c r="A53" s="36"/>
      <c r="B53" s="36"/>
      <c r="C53" s="29"/>
    </row>
  </sheetData>
  <mergeCells count="7">
    <mergeCell ref="A51:B51"/>
    <mergeCell ref="A3:B3"/>
    <mergeCell ref="A13:B13"/>
    <mergeCell ref="A48:C48"/>
    <mergeCell ref="A49:C49"/>
    <mergeCell ref="A50:C50"/>
    <mergeCell ref="A47:B47"/>
  </mergeCells>
  <phoneticPr fontId="9" type="noConversion"/>
  <hyperlinks>
    <hyperlink ref="A1" location="'10'!A1" display="към съдържание" xr:uid="{BB94F5F9-F93B-476F-A38A-04675892FC78}"/>
  </hyperlinks>
  <pageMargins left="1.3385826771653544" right="0.74803149606299213" top="0.98425196850393704" bottom="0.98425196850393704" header="0.51181102362204722" footer="0.51181102362204722"/>
  <pageSetup paperSize="9" scale="87" firstPageNumber="2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10</vt:lpstr>
      <vt:lpstr>10.1-2025</vt:lpstr>
      <vt:lpstr>10.2-2025</vt:lpstr>
      <vt:lpstr>10.3-2025</vt:lpstr>
      <vt:lpstr>10.4-2025</vt:lpstr>
      <vt:lpstr>10.5-2025</vt:lpstr>
      <vt:lpstr>10.6-2025</vt:lpstr>
      <vt:lpstr>10.7-2025</vt:lpstr>
      <vt:lpstr>10.8-2025</vt:lpstr>
      <vt:lpstr>10.9-2025</vt:lpstr>
      <vt:lpstr>10.10-2025</vt:lpstr>
      <vt:lpstr>10.11_10.12_2025</vt:lpstr>
      <vt:lpstr>10.13-2025</vt:lpstr>
      <vt:lpstr>10.14-2025</vt:lpstr>
      <vt:lpstr>10.15-2025</vt:lpstr>
      <vt:lpstr>10.16-2025</vt:lpstr>
      <vt:lpstr>10.17_10.18-2025</vt:lpstr>
      <vt:lpstr>'10.10-2025'!Print_Area</vt:lpstr>
      <vt:lpstr>'10.11_10.12_2025'!Print_Area</vt:lpstr>
      <vt:lpstr>'10.1-2025'!Print_Area</vt:lpstr>
      <vt:lpstr>'10.14-2025'!Print_Area</vt:lpstr>
      <vt:lpstr>'10.15-2025'!Print_Area</vt:lpstr>
      <vt:lpstr>'10.17_10.18-2025'!Print_Area</vt:lpstr>
      <vt:lpstr>'10.2-2025'!Print_Area</vt:lpstr>
      <vt:lpstr>'10.6-2025'!Print_Area</vt:lpstr>
      <vt:lpstr>'10.7-2025'!Print_Area</vt:lpstr>
      <vt:lpstr>'10.8-2025'!Print_Area</vt:lpstr>
      <vt:lpstr>'10.9-2025'!Print_Area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</dc:title>
  <dc:creator>I.D.</dc:creator>
  <cp:lastModifiedBy>Илияна С. Бояджиева</cp:lastModifiedBy>
  <cp:lastPrinted>2026-07-17T13:39:09Z</cp:lastPrinted>
  <dcterms:created xsi:type="dcterms:W3CDTF">1997-10-01T21:20:41Z</dcterms:created>
  <dcterms:modified xsi:type="dcterms:W3CDTF">2026-07-30T07:48:07Z</dcterms:modified>
</cp:coreProperties>
</file>